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РЕШЕНИЯ ДУМЫ О БЮДЖЕТЕ\Бюджет на 2026 - 2028 годы\РЕШЕНИЯ ДУМЫ 2026-2028 годы\Первоначальный бюджет на 2026 - 2028 годы\"/>
    </mc:Choice>
  </mc:AlternateContent>
  <xr:revisionPtr revIDLastSave="0" documentId="13_ncr:1_{EAA1B908-5428-407D-B669-2559F4510CDE}" xr6:coauthVersionLast="47" xr6:coauthVersionMax="47" xr10:uidLastSave="{00000000-0000-0000-0000-000000000000}"/>
  <bookViews>
    <workbookView xWindow="-108" yWindow="-108" windowWidth="23256" windowHeight="12576" tabRatio="280" xr2:uid="{00000000-000D-0000-FFFF-FFFF00000000}"/>
  </bookViews>
  <sheets>
    <sheet name="мп" sheetId="1" r:id="rId1"/>
    <sheet name="Лист2" sheetId="2" r:id="rId2"/>
    <sheet name="Лист1" sheetId="3" r:id="rId3"/>
  </sheets>
  <definedNames>
    <definedName name="_xlnm._FilterDatabase" localSheetId="0" hidden="1">мп!$A$8:$Q$244</definedName>
    <definedName name="_xlnm.Print_Titles" localSheetId="0">мп!$9:$9</definedName>
    <definedName name="_xlnm.Print_Area" localSheetId="0">мп!$A$1:$G$248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2" i="1" l="1"/>
  <c r="G29" i="1"/>
  <c r="F29" i="1"/>
  <c r="E29" i="1"/>
  <c r="G95" i="1"/>
  <c r="F95" i="1"/>
  <c r="E122" i="1"/>
  <c r="F97" i="1"/>
  <c r="G97" i="1"/>
  <c r="E97" i="1"/>
  <c r="G99" i="1"/>
  <c r="G98" i="1" s="1"/>
  <c r="E99" i="1"/>
  <c r="E95" i="1"/>
  <c r="E81" i="1"/>
  <c r="E80" i="1" s="1"/>
  <c r="E79" i="1" s="1"/>
  <c r="E78" i="1" s="1"/>
  <c r="G21" i="1"/>
  <c r="G22" i="1"/>
  <c r="E22" i="1"/>
  <c r="E21" i="1" s="1"/>
  <c r="G23" i="1"/>
  <c r="F23" i="1"/>
  <c r="F22" i="1" s="1"/>
  <c r="F21" i="1" s="1"/>
  <c r="E23" i="1"/>
  <c r="G20" i="1"/>
  <c r="G19" i="1" s="1"/>
  <c r="G18" i="1" s="1"/>
  <c r="F20" i="1"/>
  <c r="F19" i="1" s="1"/>
  <c r="F18" i="1" s="1"/>
  <c r="E20" i="1"/>
  <c r="E19" i="1" s="1"/>
  <c r="E18" i="1" s="1"/>
  <c r="E17" i="1" s="1"/>
  <c r="E16" i="1" s="1"/>
  <c r="G50" i="1"/>
  <c r="G49" i="1" s="1"/>
  <c r="G48" i="1" s="1"/>
  <c r="F50" i="1"/>
  <c r="F49" i="1" s="1"/>
  <c r="F48" i="1" s="1"/>
  <c r="E50" i="1"/>
  <c r="G53" i="1"/>
  <c r="F53" i="1"/>
  <c r="E53" i="1"/>
  <c r="E30" i="1"/>
  <c r="G242" i="1"/>
  <c r="F242" i="1"/>
  <c r="E239" i="1"/>
  <c r="E127" i="1"/>
  <c r="E126" i="1" s="1"/>
  <c r="E125" i="1" s="1"/>
  <c r="E124" i="1" s="1"/>
  <c r="G63" i="1"/>
  <c r="G62" i="1" s="1"/>
  <c r="G61" i="1" s="1"/>
  <c r="G239" i="1"/>
  <c r="F239" i="1"/>
  <c r="G243" i="1"/>
  <c r="F243" i="1"/>
  <c r="G235" i="1"/>
  <c r="F235" i="1"/>
  <c r="E235" i="1"/>
  <c r="G233" i="1"/>
  <c r="F233" i="1"/>
  <c r="E233" i="1"/>
  <c r="G230" i="1"/>
  <c r="F230" i="1"/>
  <c r="E230" i="1"/>
  <c r="G228" i="1"/>
  <c r="F228" i="1"/>
  <c r="E228" i="1"/>
  <c r="G225" i="1"/>
  <c r="F225" i="1"/>
  <c r="E225" i="1"/>
  <c r="G223" i="1"/>
  <c r="F223" i="1"/>
  <c r="E223" i="1"/>
  <c r="G220" i="1"/>
  <c r="F220" i="1"/>
  <c r="E220" i="1"/>
  <c r="G218" i="1"/>
  <c r="F218" i="1"/>
  <c r="E218" i="1"/>
  <c r="F215" i="1"/>
  <c r="G215" i="1"/>
  <c r="E215" i="1"/>
  <c r="F212" i="1"/>
  <c r="G212" i="1"/>
  <c r="E212" i="1"/>
  <c r="F210" i="1"/>
  <c r="G210" i="1"/>
  <c r="E210" i="1"/>
  <c r="G207" i="1"/>
  <c r="F207" i="1"/>
  <c r="E207" i="1"/>
  <c r="G202" i="1"/>
  <c r="F202" i="1"/>
  <c r="E202" i="1"/>
  <c r="F199" i="1"/>
  <c r="F198" i="1" s="1"/>
  <c r="F197" i="1" s="1"/>
  <c r="G199" i="1"/>
  <c r="G198" i="1" s="1"/>
  <c r="G197" i="1" s="1"/>
  <c r="E199" i="1"/>
  <c r="E198" i="1" s="1"/>
  <c r="E197" i="1" s="1"/>
  <c r="F195" i="1"/>
  <c r="G195" i="1"/>
  <c r="E195" i="1"/>
  <c r="F191" i="1"/>
  <c r="G191" i="1"/>
  <c r="E191" i="1"/>
  <c r="F187" i="1"/>
  <c r="G187" i="1"/>
  <c r="E187" i="1"/>
  <c r="F185" i="1"/>
  <c r="G185" i="1"/>
  <c r="E185" i="1"/>
  <c r="F181" i="1"/>
  <c r="G181" i="1"/>
  <c r="E181" i="1"/>
  <c r="F177" i="1"/>
  <c r="F176" i="1" s="1"/>
  <c r="G177" i="1"/>
  <c r="G176" i="1" s="1"/>
  <c r="E177" i="1"/>
  <c r="E176" i="1" s="1"/>
  <c r="F175" i="1"/>
  <c r="G175" i="1"/>
  <c r="E175" i="1"/>
  <c r="F171" i="1"/>
  <c r="G171" i="1"/>
  <c r="E171" i="1"/>
  <c r="F167" i="1"/>
  <c r="G167" i="1"/>
  <c r="E167" i="1"/>
  <c r="F165" i="1"/>
  <c r="G165" i="1"/>
  <c r="E165" i="1"/>
  <c r="F161" i="1"/>
  <c r="G161" i="1"/>
  <c r="E161" i="1"/>
  <c r="F157" i="1"/>
  <c r="G157" i="1"/>
  <c r="E157" i="1"/>
  <c r="F152" i="1"/>
  <c r="G152" i="1"/>
  <c r="E152" i="1"/>
  <c r="F148" i="1"/>
  <c r="G148" i="1"/>
  <c r="E148" i="1"/>
  <c r="F145" i="1"/>
  <c r="G145" i="1"/>
  <c r="E145" i="1"/>
  <c r="F144" i="1"/>
  <c r="G144" i="1"/>
  <c r="G143" i="1"/>
  <c r="F143" i="1"/>
  <c r="G142" i="1"/>
  <c r="F142" i="1"/>
  <c r="E142" i="1"/>
  <c r="G141" i="1"/>
  <c r="F141" i="1"/>
  <c r="E141" i="1"/>
  <c r="G140" i="1"/>
  <c r="F140" i="1"/>
  <c r="E140" i="1"/>
  <c r="G139" i="1"/>
  <c r="F139" i="1"/>
  <c r="E139" i="1"/>
  <c r="G138" i="1"/>
  <c r="F138" i="1"/>
  <c r="E138" i="1"/>
  <c r="G135" i="1"/>
  <c r="F135" i="1"/>
  <c r="E135" i="1"/>
  <c r="F63" i="1"/>
  <c r="F62" i="1" s="1"/>
  <c r="F61" i="1" s="1"/>
  <c r="E63" i="1"/>
  <c r="E62" i="1" s="1"/>
  <c r="E61" i="1" s="1"/>
  <c r="E31" i="1"/>
  <c r="G127" i="1"/>
  <c r="G126" i="1" s="1"/>
  <c r="G125" i="1" s="1"/>
  <c r="G124" i="1" s="1"/>
  <c r="F127" i="1"/>
  <c r="F126" i="1" s="1"/>
  <c r="F125" i="1" s="1"/>
  <c r="F124" i="1" s="1"/>
  <c r="G130" i="1"/>
  <c r="G129" i="1" s="1"/>
  <c r="F130" i="1"/>
  <c r="F129" i="1" s="1"/>
  <c r="E130" i="1"/>
  <c r="E129" i="1" s="1"/>
  <c r="G109" i="1"/>
  <c r="G108" i="1" s="1"/>
  <c r="G107" i="1" s="1"/>
  <c r="G106" i="1" s="1"/>
  <c r="F109" i="1"/>
  <c r="F108" i="1" s="1"/>
  <c r="F107" i="1" s="1"/>
  <c r="F106" i="1" s="1"/>
  <c r="E109" i="1"/>
  <c r="E108" i="1" s="1"/>
  <c r="E107" i="1" s="1"/>
  <c r="E106" i="1" s="1"/>
  <c r="G104" i="1"/>
  <c r="F104" i="1"/>
  <c r="E104" i="1"/>
  <c r="G116" i="1"/>
  <c r="F116" i="1"/>
  <c r="E116" i="1"/>
  <c r="F99" i="1"/>
  <c r="F98" i="1" s="1"/>
  <c r="E98" i="1"/>
  <c r="G90" i="1"/>
  <c r="F90" i="1"/>
  <c r="E90" i="1"/>
  <c r="G88" i="1"/>
  <c r="F88" i="1"/>
  <c r="E88" i="1"/>
  <c r="G84" i="1"/>
  <c r="F84" i="1"/>
  <c r="E84" i="1"/>
  <c r="G81" i="1"/>
  <c r="G80" i="1" s="1"/>
  <c r="G79" i="1" s="1"/>
  <c r="G78" i="1" s="1"/>
  <c r="F81" i="1"/>
  <c r="F80" i="1" s="1"/>
  <c r="F79" i="1" s="1"/>
  <c r="F78" i="1" s="1"/>
  <c r="G75" i="1"/>
  <c r="F75" i="1"/>
  <c r="E75" i="1"/>
  <c r="G76" i="1"/>
  <c r="F76" i="1"/>
  <c r="E76" i="1"/>
  <c r="G73" i="1"/>
  <c r="F73" i="1"/>
  <c r="E73" i="1"/>
  <c r="G72" i="1"/>
  <c r="F72" i="1"/>
  <c r="E72" i="1"/>
  <c r="G70" i="1"/>
  <c r="F70" i="1"/>
  <c r="E70" i="1"/>
  <c r="G69" i="1"/>
  <c r="F69" i="1"/>
  <c r="E69" i="1"/>
  <c r="F66" i="1"/>
  <c r="F65" i="1" s="1"/>
  <c r="F64" i="1" s="1"/>
  <c r="E66" i="1"/>
  <c r="E65" i="1" s="1"/>
  <c r="E64" i="1" s="1"/>
  <c r="G58" i="1"/>
  <c r="G57" i="1" s="1"/>
  <c r="G56" i="1" s="1"/>
  <c r="G55" i="1" s="1"/>
  <c r="F58" i="1"/>
  <c r="F57" i="1" s="1"/>
  <c r="F56" i="1" s="1"/>
  <c r="F55" i="1" s="1"/>
  <c r="E58" i="1"/>
  <c r="E57" i="1" s="1"/>
  <c r="E56" i="1" s="1"/>
  <c r="E55" i="1" s="1"/>
  <c r="E49" i="1"/>
  <c r="E48" i="1" s="1"/>
  <c r="G47" i="1"/>
  <c r="F47" i="1"/>
  <c r="E47" i="1"/>
  <c r="G44" i="1"/>
  <c r="F44" i="1"/>
  <c r="E44" i="1"/>
  <c r="G42" i="1"/>
  <c r="F42" i="1"/>
  <c r="E42" i="1"/>
  <c r="G39" i="1"/>
  <c r="F39" i="1"/>
  <c r="E39" i="1"/>
  <c r="G37" i="1"/>
  <c r="F37" i="1"/>
  <c r="E37" i="1"/>
  <c r="G33" i="1"/>
  <c r="F33" i="1"/>
  <c r="E33" i="1"/>
  <c r="G31" i="1"/>
  <c r="F31" i="1"/>
  <c r="G30" i="1"/>
  <c r="F30" i="1"/>
  <c r="G27" i="1"/>
  <c r="F27" i="1"/>
  <c r="E27" i="1"/>
  <c r="G26" i="1"/>
  <c r="F26" i="1"/>
  <c r="E26" i="1"/>
  <c r="E144" i="1"/>
  <c r="E143" i="1"/>
  <c r="G112" i="1"/>
  <c r="G111" i="1" s="1"/>
  <c r="G110" i="1" s="1"/>
  <c r="F112" i="1"/>
  <c r="F111" i="1" s="1"/>
  <c r="F110" i="1" s="1"/>
  <c r="E112" i="1"/>
  <c r="E111" i="1" s="1"/>
  <c r="E110" i="1" s="1"/>
  <c r="G66" i="1"/>
  <c r="G65" i="1" s="1"/>
  <c r="G64" i="1" s="1"/>
  <c r="E243" i="1"/>
  <c r="G17" i="1" l="1"/>
  <c r="G16" i="1" s="1"/>
  <c r="F17" i="1"/>
  <c r="F16" i="1" s="1"/>
  <c r="E60" i="1"/>
  <c r="E59" i="1" s="1"/>
  <c r="G60" i="1"/>
  <c r="G59" i="1" s="1"/>
  <c r="F60" i="1"/>
  <c r="F59" i="1" s="1"/>
  <c r="E25" i="1"/>
  <c r="F25" i="1"/>
  <c r="G25" i="1"/>
  <c r="G128" i="1"/>
  <c r="G123" i="1" s="1"/>
  <c r="F96" i="1"/>
  <c r="F128" i="1"/>
  <c r="F123" i="1" s="1"/>
  <c r="G96" i="1"/>
  <c r="E105" i="1"/>
  <c r="G105" i="1"/>
  <c r="F105" i="1"/>
  <c r="E96" i="1"/>
  <c r="G234" i="1"/>
  <c r="F234" i="1"/>
  <c r="E234" i="1"/>
  <c r="G232" i="1"/>
  <c r="F232" i="1"/>
  <c r="E232" i="1"/>
  <c r="G229" i="1"/>
  <c r="F229" i="1"/>
  <c r="E229" i="1"/>
  <c r="G227" i="1"/>
  <c r="F227" i="1"/>
  <c r="E227" i="1"/>
  <c r="G224" i="1"/>
  <c r="F224" i="1"/>
  <c r="E224" i="1"/>
  <c r="G222" i="1"/>
  <c r="F222" i="1"/>
  <c r="E222" i="1"/>
  <c r="G219" i="1"/>
  <c r="F219" i="1"/>
  <c r="E219" i="1"/>
  <c r="G217" i="1"/>
  <c r="F217" i="1"/>
  <c r="E217" i="1"/>
  <c r="G211" i="1"/>
  <c r="F211" i="1"/>
  <c r="E211" i="1"/>
  <c r="G209" i="1"/>
  <c r="F209" i="1"/>
  <c r="E209" i="1"/>
  <c r="E214" i="1"/>
  <c r="E213" i="1" s="1"/>
  <c r="F214" i="1"/>
  <c r="F213" i="1" s="1"/>
  <c r="G214" i="1"/>
  <c r="G213" i="1" s="1"/>
  <c r="G160" i="1"/>
  <c r="G159" i="1" s="1"/>
  <c r="G158" i="1" s="1"/>
  <c r="F160" i="1"/>
  <c r="F159" i="1" s="1"/>
  <c r="F158" i="1" s="1"/>
  <c r="E160" i="1"/>
  <c r="E159" i="1" s="1"/>
  <c r="E158" i="1" s="1"/>
  <c r="G156" i="1"/>
  <c r="G155" i="1" s="1"/>
  <c r="G154" i="1" s="1"/>
  <c r="F156" i="1"/>
  <c r="F155" i="1" s="1"/>
  <c r="F154" i="1" s="1"/>
  <c r="E156" i="1"/>
  <c r="E155" i="1" s="1"/>
  <c r="E154" i="1" s="1"/>
  <c r="G52" i="1"/>
  <c r="G51" i="1" s="1"/>
  <c r="F52" i="1"/>
  <c r="F51" i="1" s="1"/>
  <c r="E52" i="1"/>
  <c r="E51" i="1" s="1"/>
  <c r="G32" i="1"/>
  <c r="F32" i="1"/>
  <c r="E32" i="1"/>
  <c r="F122" i="1"/>
  <c r="E121" i="1"/>
  <c r="G115" i="1"/>
  <c r="G114" i="1" s="1"/>
  <c r="G113" i="1" s="1"/>
  <c r="F115" i="1"/>
  <c r="F114" i="1" s="1"/>
  <c r="F113" i="1" s="1"/>
  <c r="E115" i="1"/>
  <c r="E114" i="1" s="1"/>
  <c r="E113" i="1" s="1"/>
  <c r="G241" i="1"/>
  <c r="G240" i="1" s="1"/>
  <c r="F241" i="1"/>
  <c r="F240" i="1" s="1"/>
  <c r="E241" i="1"/>
  <c r="E240" i="1" s="1"/>
  <c r="E128" i="1" l="1"/>
  <c r="E123" i="1" s="1"/>
  <c r="E231" i="1"/>
  <c r="F231" i="1"/>
  <c r="G231" i="1"/>
  <c r="E226" i="1"/>
  <c r="G226" i="1"/>
  <c r="F226" i="1"/>
  <c r="E221" i="1"/>
  <c r="F221" i="1"/>
  <c r="G221" i="1"/>
  <c r="F208" i="1"/>
  <c r="E216" i="1"/>
  <c r="F216" i="1"/>
  <c r="E208" i="1"/>
  <c r="G216" i="1"/>
  <c r="G208" i="1"/>
  <c r="G71" i="1"/>
  <c r="F71" i="1"/>
  <c r="E68" i="1"/>
  <c r="F68" i="1"/>
  <c r="G68" i="1"/>
  <c r="E28" i="1"/>
  <c r="E24" i="1" s="1"/>
  <c r="G28" i="1"/>
  <c r="G24" i="1" s="1"/>
  <c r="F28" i="1"/>
  <c r="F24" i="1" s="1"/>
  <c r="E166" i="1"/>
  <c r="E190" i="1"/>
  <c r="E189" i="1" s="1"/>
  <c r="E201" i="1"/>
  <c r="E200" i="1" s="1"/>
  <c r="E194" i="1"/>
  <c r="E193" i="1" s="1"/>
  <c r="E192" i="1" s="1"/>
  <c r="E186" i="1"/>
  <c r="E180" i="1"/>
  <c r="E179" i="1" s="1"/>
  <c r="E170" i="1"/>
  <c r="E169" i="1" s="1"/>
  <c r="E168" i="1" s="1"/>
  <c r="E164" i="1"/>
  <c r="E238" i="1"/>
  <c r="E151" i="1"/>
  <c r="E150" i="1" s="1"/>
  <c r="G206" i="1"/>
  <c r="G205" i="1" s="1"/>
  <c r="F206" i="1"/>
  <c r="F205" i="1" s="1"/>
  <c r="E206" i="1"/>
  <c r="E205" i="1" s="1"/>
  <c r="G201" i="1"/>
  <c r="G200" i="1" s="1"/>
  <c r="F201" i="1"/>
  <c r="F200" i="1" s="1"/>
  <c r="G194" i="1"/>
  <c r="G193" i="1" s="1"/>
  <c r="G192" i="1" s="1"/>
  <c r="F194" i="1"/>
  <c r="F193" i="1" s="1"/>
  <c r="F192" i="1" s="1"/>
  <c r="G190" i="1"/>
  <c r="G189" i="1" s="1"/>
  <c r="F190" i="1"/>
  <c r="F189" i="1" s="1"/>
  <c r="G186" i="1"/>
  <c r="F186" i="1"/>
  <c r="G184" i="1"/>
  <c r="F184" i="1"/>
  <c r="E184" i="1"/>
  <c r="G180" i="1"/>
  <c r="G179" i="1" s="1"/>
  <c r="F180" i="1"/>
  <c r="F179" i="1" s="1"/>
  <c r="G174" i="1"/>
  <c r="F174" i="1"/>
  <c r="E174" i="1"/>
  <c r="G170" i="1"/>
  <c r="G169" i="1" s="1"/>
  <c r="G168" i="1" s="1"/>
  <c r="F170" i="1"/>
  <c r="F169" i="1" s="1"/>
  <c r="F168" i="1" s="1"/>
  <c r="G166" i="1"/>
  <c r="F166" i="1"/>
  <c r="G164" i="1"/>
  <c r="F164" i="1"/>
  <c r="G238" i="1"/>
  <c r="F238" i="1"/>
  <c r="G151" i="1"/>
  <c r="G150" i="1" s="1"/>
  <c r="F151" i="1"/>
  <c r="F150" i="1" s="1"/>
  <c r="G147" i="1"/>
  <c r="G146" i="1" s="1"/>
  <c r="F147" i="1"/>
  <c r="F146" i="1" s="1"/>
  <c r="E147" i="1"/>
  <c r="E146" i="1" s="1"/>
  <c r="G134" i="1"/>
  <c r="G133" i="1" s="1"/>
  <c r="F134" i="1"/>
  <c r="F133" i="1" s="1"/>
  <c r="E134" i="1"/>
  <c r="E133" i="1" s="1"/>
  <c r="G163" i="1" l="1"/>
  <c r="G162" i="1" s="1"/>
  <c r="G153" i="1" s="1"/>
  <c r="F163" i="1"/>
  <c r="F162" i="1" s="1"/>
  <c r="F153" i="1" s="1"/>
  <c r="E163" i="1"/>
  <c r="E162" i="1" s="1"/>
  <c r="E153" i="1" s="1"/>
  <c r="F237" i="1"/>
  <c r="F236" i="1"/>
  <c r="E237" i="1"/>
  <c r="E236" i="1"/>
  <c r="G237" i="1"/>
  <c r="G236" i="1"/>
  <c r="E173" i="1"/>
  <c r="E172" i="1" s="1"/>
  <c r="G204" i="1"/>
  <c r="F204" i="1"/>
  <c r="E204" i="1"/>
  <c r="G183" i="1"/>
  <c r="G182" i="1" s="1"/>
  <c r="E183" i="1"/>
  <c r="E182" i="1" s="1"/>
  <c r="F183" i="1"/>
  <c r="F182" i="1" s="1"/>
  <c r="E149" i="1"/>
  <c r="F196" i="1"/>
  <c r="F149" i="1"/>
  <c r="G149" i="1"/>
  <c r="E188" i="1"/>
  <c r="G137" i="1"/>
  <c r="G136" i="1" s="1"/>
  <c r="F178" i="1"/>
  <c r="E196" i="1"/>
  <c r="F188" i="1"/>
  <c r="F137" i="1"/>
  <c r="F136" i="1" s="1"/>
  <c r="F173" i="1"/>
  <c r="F172" i="1" s="1"/>
  <c r="G173" i="1"/>
  <c r="G172" i="1" s="1"/>
  <c r="G188" i="1"/>
  <c r="E137" i="1"/>
  <c r="E136" i="1" s="1"/>
  <c r="E178" i="1"/>
  <c r="G178" i="1"/>
  <c r="G196" i="1"/>
  <c r="G89" i="1"/>
  <c r="F89" i="1"/>
  <c r="E89" i="1"/>
  <c r="G87" i="1"/>
  <c r="F87" i="1"/>
  <c r="E87" i="1"/>
  <c r="G74" i="1"/>
  <c r="G67" i="1" s="1"/>
  <c r="G54" i="1" s="1"/>
  <c r="F74" i="1"/>
  <c r="F67" i="1" s="1"/>
  <c r="F54" i="1" s="1"/>
  <c r="G14" i="1"/>
  <c r="G13" i="1" s="1"/>
  <c r="G12" i="1" s="1"/>
  <c r="F14" i="1"/>
  <c r="F13" i="1" s="1"/>
  <c r="F12" i="1" s="1"/>
  <c r="E14" i="1"/>
  <c r="E13" i="1" s="1"/>
  <c r="E12" i="1" s="1"/>
  <c r="E86" i="1" l="1"/>
  <c r="F86" i="1"/>
  <c r="G86" i="1"/>
  <c r="E203" i="1"/>
  <c r="F203" i="1"/>
  <c r="G203" i="1"/>
  <c r="G132" i="1"/>
  <c r="G131" i="1" s="1"/>
  <c r="F132" i="1"/>
  <c r="E132" i="1"/>
  <c r="E74" i="1"/>
  <c r="E71" i="1"/>
  <c r="F131" i="1" l="1"/>
  <c r="E131" i="1"/>
  <c r="E67" i="1"/>
  <c r="E54" i="1" s="1"/>
  <c r="F43" i="1"/>
  <c r="G43" i="1"/>
  <c r="E43" i="1"/>
  <c r="F103" i="1" l="1"/>
  <c r="F102" i="1" s="1"/>
  <c r="G103" i="1"/>
  <c r="G102" i="1" s="1"/>
  <c r="E103" i="1"/>
  <c r="E102" i="1" s="1"/>
  <c r="F46" i="1"/>
  <c r="F45" i="1" s="1"/>
  <c r="G46" i="1"/>
  <c r="G45" i="1" s="1"/>
  <c r="E46" i="1"/>
  <c r="E45" i="1" s="1"/>
  <c r="E101" i="1" l="1"/>
  <c r="G101" i="1"/>
  <c r="F101" i="1"/>
  <c r="G122" i="1" l="1"/>
  <c r="E120" i="1" l="1"/>
  <c r="E94" i="1"/>
  <c r="E85" i="1"/>
  <c r="E83" i="1"/>
  <c r="E82" i="1" s="1"/>
  <c r="E77" i="1" s="1"/>
  <c r="E41" i="1"/>
  <c r="E40" i="1" s="1"/>
  <c r="E36" i="1"/>
  <c r="E38" i="1"/>
  <c r="E100" i="1"/>
  <c r="E119" i="1" l="1"/>
  <c r="E118" i="1" s="1"/>
  <c r="E117" i="1" s="1"/>
  <c r="E93" i="1"/>
  <c r="E92" i="1" s="1"/>
  <c r="E91" i="1" s="1"/>
  <c r="E35" i="1"/>
  <c r="E34" i="1" s="1"/>
  <c r="E15" i="1" s="1"/>
  <c r="G121" i="1" l="1"/>
  <c r="G120" i="1" s="1"/>
  <c r="F121" i="1"/>
  <c r="F120" i="1" s="1"/>
  <c r="G119" i="1" l="1"/>
  <c r="G118" i="1" s="1"/>
  <c r="G117" i="1" s="1"/>
  <c r="F119" i="1"/>
  <c r="F118" i="1" s="1"/>
  <c r="F117" i="1" s="1"/>
  <c r="F83" i="1"/>
  <c r="F82" i="1" s="1"/>
  <c r="F77" i="1" s="1"/>
  <c r="G83" i="1"/>
  <c r="G82" i="1" s="1"/>
  <c r="G77" i="1" s="1"/>
  <c r="G41" i="1" l="1"/>
  <c r="G40" i="1" s="1"/>
  <c r="F41" i="1"/>
  <c r="F40" i="1" s="1"/>
  <c r="G36" i="1" l="1"/>
  <c r="F36" i="1"/>
  <c r="G11" i="1" l="1"/>
  <c r="F11" i="1"/>
  <c r="E11" i="1"/>
  <c r="E10" i="1" s="1"/>
  <c r="F100" i="1" l="1"/>
  <c r="G100" i="1"/>
  <c r="F94" i="1"/>
  <c r="F93" i="1" s="1"/>
  <c r="G94" i="1"/>
  <c r="G93" i="1" s="1"/>
  <c r="F85" i="1"/>
  <c r="G85" i="1"/>
  <c r="F38" i="1"/>
  <c r="F35" i="1" s="1"/>
  <c r="G38" i="1"/>
  <c r="G35" i="1" s="1"/>
  <c r="G34" i="1" l="1"/>
  <c r="G15" i="1" s="1"/>
  <c r="F34" i="1"/>
  <c r="F15" i="1" s="1"/>
  <c r="F92" i="1"/>
  <c r="F91" i="1" s="1"/>
  <c r="G92" i="1"/>
  <c r="G91" i="1" s="1"/>
  <c r="E244" i="1"/>
  <c r="G10" i="1" l="1"/>
  <c r="G244" i="1" s="1"/>
  <c r="F10" i="1"/>
  <c r="F2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MATVEEVAEN</author>
  </authors>
  <commentList>
    <comment ref="E29" authorId="0" shapeId="0" xr:uid="{70308450-4088-4BAE-8C47-ED7CEEB11380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100,0 на комм. Тур налог</t>
        </r>
      </text>
    </comment>
    <comment ref="F29" authorId="0" shapeId="0" xr:uid="{60C21A37-A6D9-4892-8D55-8C75D471FEB9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100 на комм тур налог</t>
        </r>
      </text>
    </comment>
    <comment ref="G29" authorId="0" shapeId="0" xr:uid="{2684FEAD-1220-4976-851D-EAC42471532B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100 на коммун тур налог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Matveeva:</t>
        </r>
        <r>
          <rPr>
            <sz val="9"/>
            <color indexed="81"/>
            <rFont val="Tahoma"/>
            <family val="2"/>
            <charset val="204"/>
          </rPr>
          <t xml:space="preserve">
34,0 добавили рябину на админ озелен 1182000</t>
        </r>
      </text>
    </comment>
  </commentList>
</comments>
</file>

<file path=xl/sharedStrings.xml><?xml version="1.0" encoding="utf-8"?>
<sst xmlns="http://schemas.openxmlformats.org/spreadsheetml/2006/main" count="707" uniqueCount="273">
  <si>
    <t>200</t>
  </si>
  <si>
    <t>800</t>
  </si>
  <si>
    <t>600</t>
  </si>
  <si>
    <t>100</t>
  </si>
  <si>
    <t>тыс. руб.</t>
  </si>
  <si>
    <t>КЦСР</t>
  </si>
  <si>
    <t>КВР</t>
  </si>
  <si>
    <t>Муниципальная программа «Развитие образования города Черемхово»</t>
  </si>
  <si>
    <t>Муниципальная программа «Организация и обеспечение отдыха и оздоровления детей и подростков на территории города Черемхово»</t>
  </si>
  <si>
    <t>Муниципальная программа «Развитие культуры города Черемхово»</t>
  </si>
  <si>
    <t>Муниципальная программа «Молодежь города Черемхово»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</si>
  <si>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</si>
  <si>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</si>
  <si>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Создание единого культурного пространства на территории города Черемхово</t>
  </si>
  <si>
    <t>Итого</t>
  </si>
  <si>
    <t>Муниципальные программы</t>
  </si>
  <si>
    <t>1000000000</t>
  </si>
  <si>
    <t>1040000000</t>
  </si>
  <si>
    <t>1050000000</t>
  </si>
  <si>
    <t>0702</t>
  </si>
  <si>
    <t>0701</t>
  </si>
  <si>
    <t>0703</t>
  </si>
  <si>
    <t>0709</t>
  </si>
  <si>
    <t>1006</t>
  </si>
  <si>
    <t>1004</t>
  </si>
  <si>
    <t>1060000000</t>
  </si>
  <si>
    <t>0801</t>
  </si>
  <si>
    <t>0804</t>
  </si>
  <si>
    <t>1060300000</t>
  </si>
  <si>
    <t>Муниципальная программа «Развитие физической культуры и спорта в городе Черемхово»</t>
  </si>
  <si>
    <t>1070000000</t>
  </si>
  <si>
    <t>1101</t>
  </si>
  <si>
    <t>0707</t>
  </si>
  <si>
    <t>1070500000</t>
  </si>
  <si>
    <t>1080000000</t>
  </si>
  <si>
    <t>1080200000</t>
  </si>
  <si>
    <t>1100000000</t>
  </si>
  <si>
    <t>1100200000</t>
  </si>
  <si>
    <t>11002S2080</t>
  </si>
  <si>
    <t>0409</t>
  </si>
  <si>
    <t>0501</t>
  </si>
  <si>
    <t>0113</t>
  </si>
  <si>
    <t>1170000000</t>
  </si>
  <si>
    <t>1170200000</t>
  </si>
  <si>
    <t>0503</t>
  </si>
  <si>
    <t>0605</t>
  </si>
  <si>
    <t>1210000000</t>
  </si>
  <si>
    <t>0502</t>
  </si>
  <si>
    <t xml:space="preserve">Наименование </t>
  </si>
  <si>
    <t>0412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</si>
  <si>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</si>
  <si>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</si>
  <si>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1040100000</t>
  </si>
  <si>
    <t>0111</t>
  </si>
  <si>
    <t>1170100000</t>
  </si>
  <si>
    <t>Другие вопросы в области национальной экономики</t>
  </si>
  <si>
    <t>Другие общегосударственные вопросы</t>
  </si>
  <si>
    <t>Иные бюджетные ассигнования</t>
  </si>
  <si>
    <t>Резервные фонды</t>
  </si>
  <si>
    <t>Дошкольное образование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</si>
  <si>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</si>
  <si>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</si>
  <si>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</si>
  <si>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Другие вопросы в области образования</t>
  </si>
  <si>
    <t>Другие вопросы в области социальной политики</t>
  </si>
  <si>
    <t>Охрана семьи и детства</t>
  </si>
  <si>
    <t>Культура</t>
  </si>
  <si>
    <t>Другие вопросы в области культуры, кинематографии</t>
  </si>
  <si>
    <t>Физическая культура</t>
  </si>
  <si>
    <t>Молодежная политика</t>
  </si>
  <si>
    <t>Жилищное хозяйство</t>
  </si>
  <si>
    <t>Дорожное хозяйство (дорожные фонды)</t>
  </si>
  <si>
    <t>Благоустройство</t>
  </si>
  <si>
    <t>Другие вопросы в области охраны окружающей среды</t>
  </si>
  <si>
    <t>Коммунальное хозяйство</t>
  </si>
  <si>
    <t>0020000000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</si>
  <si>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</si>
  <si>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</si>
  <si>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0020400000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</si>
  <si>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</si>
  <si>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</si>
  <si>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</si>
  <si>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</si>
  <si>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</si>
  <si>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</si>
  <si>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вопросы в области физической культуры и спорта</t>
  </si>
  <si>
    <t>1105</t>
  </si>
  <si>
    <t>Руководитель контрольно-счетной палаты муниципального образования и его заместители</t>
  </si>
  <si>
    <t>Обеспечение деятельности подведомственных учреждений</t>
  </si>
  <si>
    <t>0900000000</t>
  </si>
  <si>
    <t>0930000000</t>
  </si>
  <si>
    <t>0939900000</t>
  </si>
  <si>
    <t>Автомобильный транспорт</t>
  </si>
  <si>
    <t>3030000000</t>
  </si>
  <si>
    <t>3030200000</t>
  </si>
  <si>
    <t>Транспорт</t>
  </si>
  <si>
    <t>0408</t>
  </si>
  <si>
    <t>3400000000</t>
  </si>
  <si>
    <t>3409900000</t>
  </si>
  <si>
    <t>Поддержка коммунального хозяйства</t>
  </si>
  <si>
    <t>3610000000</t>
  </si>
  <si>
    <t>Мероприятия в области коммунального хозяйства</t>
  </si>
  <si>
    <t>3610500000</t>
  </si>
  <si>
    <t>4400000000</t>
  </si>
  <si>
    <t>4409900000</t>
  </si>
  <si>
    <t>4530000000</t>
  </si>
  <si>
    <t>4539900000</t>
  </si>
  <si>
    <t>Телевидение и радиовещание</t>
  </si>
  <si>
    <t>1201</t>
  </si>
  <si>
    <t>6000500000</t>
  </si>
  <si>
    <t>6111100000</t>
  </si>
  <si>
    <t>Судебная система</t>
  </si>
  <si>
    <t>0105</t>
  </si>
  <si>
    <t>Непрограммные расходы</t>
  </si>
  <si>
    <t>9000000000</t>
  </si>
  <si>
    <t>1</t>
  </si>
  <si>
    <t>2</t>
  </si>
  <si>
    <t>3</t>
  </si>
  <si>
    <t>4</t>
  </si>
  <si>
    <t>5</t>
  </si>
  <si>
    <t>6</t>
  </si>
  <si>
    <t>7</t>
  </si>
  <si>
    <t>Приложение № 5</t>
  </si>
  <si>
    <t>0310</t>
  </si>
  <si>
    <t>1230000000</t>
  </si>
  <si>
    <t>Муниципальная программа «Охрана окружающей среды на территории города Черемхово»</t>
  </si>
  <si>
    <t>Обеспечение выполнения муниципального задания в сфере физической культуры и спорта</t>
  </si>
  <si>
    <t>0039900000</t>
  </si>
  <si>
    <t>0030000000</t>
  </si>
  <si>
    <t>Обеспечение безопасности в чрезвычайных ситуациях</t>
  </si>
  <si>
    <t>Обеспечение деятельности подведомственных учреждений по обеспечению безопасности в чрезвычайных ситуациях</t>
  </si>
  <si>
    <t>0020300000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</si>
  <si>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</si>
  <si>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</si>
  <si>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1103</t>
  </si>
  <si>
    <t>Спорт высших достижений</t>
  </si>
  <si>
    <t xml:space="preserve"> 2026 год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</si>
  <si>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</si>
  <si>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6000000000</t>
  </si>
  <si>
    <t>0405</t>
  </si>
  <si>
    <t>Сельское хозяйство и рыболовство</t>
  </si>
  <si>
    <t>1210100000</t>
  </si>
  <si>
    <t>4579900000</t>
  </si>
  <si>
    <t>1202</t>
  </si>
  <si>
    <t>Периодическая печать и издательства</t>
  </si>
  <si>
    <t>РзПР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</si>
  <si>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</si>
  <si>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</si>
  <si>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Мэр  города Черемхово        </t>
  </si>
  <si>
    <t>В. А. Семенов</t>
  </si>
  <si>
    <t xml:space="preserve">Председатель Думы города Черемхово </t>
  </si>
  <si>
    <t>Н. В. Морозова</t>
  </si>
  <si>
    <t xml:space="preserve"> 2027 год</t>
  </si>
  <si>
    <t>Муниципальная программа «Обеспечение безопасности жизнедеятельности населения города Черемхово»</t>
  </si>
  <si>
    <t>1050400000</t>
  </si>
  <si>
    <t>Создание условий для получения качественного общего и дополнительного образования</t>
  </si>
  <si>
    <t>1050473010</t>
  </si>
  <si>
    <t>1050473020</t>
  </si>
  <si>
    <t>1050473050</t>
  </si>
  <si>
    <t>10504S2976</t>
  </si>
  <si>
    <t>Создание условий для эффективной самореализации и развития потенциала молодежи</t>
  </si>
  <si>
    <t>Обеспечение организации отдыха и оздоровления детей в лагерях дневного пребывания</t>
  </si>
  <si>
    <t>Муниципальная программа «Развитие дорожного хозяйства города Черемхово»</t>
  </si>
  <si>
    <t>Повышение качества дорожной сети</t>
  </si>
  <si>
    <t>Повышение безопасности дорожного движения</t>
  </si>
  <si>
    <t>Муниципальная программа «Модернизация коммунальной инфраструктуры в городе Черемхово»</t>
  </si>
  <si>
    <t>Развитие коммунальной инфраструктуры города Черемхово</t>
  </si>
  <si>
    <t>9091000000</t>
  </si>
  <si>
    <t>Резервные средства для финансового обеспечения расходных обязательств муниципального образования</t>
  </si>
  <si>
    <t>«Осуществление отдельных областных государственных полномочий в сфере труда»</t>
  </si>
  <si>
    <t>«Осуществление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области»</t>
  </si>
  <si>
    <t>«Осуществление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прав»</t>
  </si>
  <si>
    <t>«Осуществление областных государственных полномочий по определению персонального состава и обеспечению деятельности административных комиссий»</t>
  </si>
  <si>
    <t>4570000000</t>
  </si>
  <si>
    <t>1050200000</t>
  </si>
  <si>
    <t>Создание безопасных условий труда и обучения в муниципальной системе образования</t>
  </si>
  <si>
    <t>1170300000</t>
  </si>
  <si>
    <t>Обеспечение реализации муниципальной политики в сфере дорожного хозяйства и безопасности дорожного движения</t>
  </si>
  <si>
    <t>1230600000</t>
  </si>
  <si>
    <t>Организация комфортных условий для отдыха населения и улучшение внешнего облика города</t>
  </si>
  <si>
    <t xml:space="preserve">Реализация иных полномочий муниципального образования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</si>
  <si>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обучение которых организовано на дому</t>
  </si>
  <si>
    <t>Реализация мероприятий в области национальной экономики</t>
  </si>
  <si>
    <t>Периодические печатные издания</t>
  </si>
  <si>
    <t>Телерадиокомпании</t>
  </si>
  <si>
    <t>Выполнение других обязательств муниципального образования</t>
  </si>
  <si>
    <t>9020300000</t>
  </si>
  <si>
    <t>Реализация функций, связанных с управлением муниципальным имуществом</t>
  </si>
  <si>
    <t>Мероприятия в области автомобильного транспорта</t>
  </si>
  <si>
    <t>Уличное освещение</t>
  </si>
  <si>
    <t>Прочие мероприятия по благоустройству</t>
  </si>
  <si>
    <t>Мероприятия по благоустройству</t>
  </si>
  <si>
    <t>Расходы на обеспечение функций органов местного самоуправления</t>
  </si>
  <si>
    <t>Финансовое обеспечение функций администрации города</t>
  </si>
  <si>
    <t>Учреждения по хозяйственному обслуживанию администрации города</t>
  </si>
  <si>
    <t>0022500000</t>
  </si>
  <si>
    <t>10504L3041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</si>
  <si>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</si>
  <si>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0910000000</t>
  </si>
  <si>
    <t>Учреждения по управлению муниципальным жилищным фондом</t>
  </si>
  <si>
    <t>0920000000</t>
  </si>
  <si>
    <t>Учреждения культуры и мероприятия в сфере культуры и кинематографии</t>
  </si>
  <si>
    <t>9010100000</t>
  </si>
  <si>
    <t>Осуществление отдельных областных государственных полномочий, переданных отдельных полномочий Российской Федерации</t>
  </si>
  <si>
    <t>9010151200</t>
  </si>
  <si>
    <t>9010173150</t>
  </si>
  <si>
    <t>9010173120</t>
  </si>
  <si>
    <t>9010173310</t>
  </si>
  <si>
    <t>9010173320</t>
  </si>
  <si>
    <t>9010173330</t>
  </si>
  <si>
    <t>9010173340</t>
  </si>
  <si>
    <t>0919900000</t>
  </si>
  <si>
    <t>0929900000</t>
  </si>
  <si>
    <t>Учреждения по управлению муниципальным имуществом</t>
  </si>
  <si>
    <t>1060100000</t>
  </si>
  <si>
    <t>10601L519A</t>
  </si>
  <si>
    <t>Мероприятия по модернизации библиотек в части комплектования книжных фондов муниципальных общедоступных библиотек</t>
  </si>
  <si>
    <t>Поддержка культурных традиций, воспитание подрастающего поколения на основе классических ценностей</t>
  </si>
  <si>
    <t>1060200000</t>
  </si>
  <si>
    <t>Улучшение технического состояния учреждений культуры</t>
  </si>
  <si>
    <t>106Я500000</t>
  </si>
  <si>
    <t>117029Д410</t>
  </si>
  <si>
    <t>Установка и техническое обслуживание дорожных знаков и средств регулирования дорожного движения</t>
  </si>
  <si>
    <t>117039Д140</t>
  </si>
  <si>
    <t>1070100000</t>
  </si>
  <si>
    <t>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</t>
  </si>
  <si>
    <t>1150000000</t>
  </si>
  <si>
    <t>Муниципальная адресная программа «Переселение граждан из аварийного жилищного фонда города Черемхово»</t>
  </si>
  <si>
    <t>400</t>
  </si>
  <si>
    <t>Капитальные вложения в объекты государственной (муниципальной) собственности</t>
  </si>
  <si>
    <t>Обеспечение мероприятий по гражданской обороне и защите населения и территории от чрезвычайных ситуаций</t>
  </si>
  <si>
    <t>Условно утвержденные расходы</t>
  </si>
  <si>
    <t>Распределение бюджетных ассигнований по целевым статьям  (муниципальным программам и непрограммным направлениям   деятельности), группам видов расходов, разделам, подразделам классификации расходов бюджетов на 2026 год и плановый период 2027 и 2028 годов</t>
  </si>
  <si>
    <t>УТВЕРЖДЕНО</t>
  </si>
  <si>
    <t xml:space="preserve"> решением Думы города Черемхово</t>
  </si>
  <si>
    <t xml:space="preserve"> 2028 год</t>
  </si>
  <si>
    <t>11500S2480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</si>
  <si>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</si>
  <si>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117И59Д040</t>
  </si>
  <si>
    <t>117И500000</t>
  </si>
  <si>
    <t>Мероприятия регионального проекта «Безопасность дорожного движения»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</si>
  <si>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</si>
  <si>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1230200000</t>
  </si>
  <si>
    <t>12302S2971</t>
  </si>
  <si>
    <t>Создание мест (площадок) накопления твердых коммунальных отходов</t>
  </si>
  <si>
    <t>Создание условий накопления твердых коммунальных отходов для населения</t>
  </si>
  <si>
    <t>90203S2370</t>
  </si>
  <si>
    <t>Содержание автомобильных дорог общего пользования и искусственных сооружений на них</t>
  </si>
  <si>
    <t>106Я555136</t>
  </si>
  <si>
    <t xml:space="preserve">Модернизация муниципальных учреждений культуры (модернизация муниципальных библиотек) </t>
  </si>
  <si>
    <t>10701L1331</t>
  </si>
  <si>
    <t>Мероприятия по капитальному ремонту объектов спортивной инфраструктуры муниципальной собственности</t>
  </si>
  <si>
    <t>117019Д020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</si>
  <si>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</si>
  <si>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106Я555134</t>
  </si>
  <si>
    <t>Модернизация муниципальных учреждений культуры (модернизация муниципальных детских школ искусств)</t>
  </si>
  <si>
    <t>Мероприятия регионального проекта «Семейные ценности и инфраструктура культуры»</t>
  </si>
  <si>
    <t>Организация отдыха детей в каникулярное время на оплату стоимости набора продуктов питания в лагерях с дневным пребыванием детей</t>
  </si>
  <si>
    <t>121И351540</t>
  </si>
  <si>
    <t>Реализация мероприятий по модернизации коммунальной инфраструктуры</t>
  </si>
  <si>
    <t>Региональный проект «Модернизация коммунальной инфраструктуры»</t>
  </si>
  <si>
    <t>121И300000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</si>
  <si>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</si>
  <si>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Реализация мероприятий перечня проектов народных инициатив</t>
  </si>
  <si>
    <t>1050100000</t>
  </si>
  <si>
    <t>Развитие инфраструктуры муниципальной системы образования</t>
  </si>
  <si>
    <t>Мероприятия регионального проекта «Всё лучшее детям»</t>
  </si>
  <si>
    <t>105Ю400000</t>
  </si>
  <si>
    <t>105Ю457500</t>
  </si>
  <si>
    <t>Реализация мероприятий по модернизации школьных систем образования</t>
  </si>
  <si>
    <t>105Ю4А7500</t>
  </si>
  <si>
    <t>Реализация мероприятий по модернизации школьных систем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</si>
  <si>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от 25 декабря 2025 года № 5/2-ДГ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</si>
</sst>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?"/>
    <numFmt numFmtId="168" formatCode="#,##0.0;[Red]\-#,##0.0;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9" fillId="0" borderId="0"/>
    <xf numFmtId="0" fontId="10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48">
    <xf numFmtId="0" fontId="0" fillId="0" borderId="0" xfId="0"/>
    <xf numFmtId="166" fontId="0" fillId="0" borderId="0" xfId="0" applyNumberFormat="1"/>
    <xf numFmtId="4" fontId="0" fillId="0" borderId="0" xfId="0" applyNumberFormat="1"/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right" vertical="center"/>
    </xf>
    <xf numFmtId="0" fontId="6" fillId="0" borderId="0" xfId="3" applyFont="1" applyFill="1" applyAlignment="1">
      <alignment horizontal="center"/>
    </xf>
    <xf numFmtId="166" fontId="6" fillId="0" borderId="0" xfId="3" applyNumberFormat="1" applyFont="1" applyFill="1" applyAlignment="1">
      <alignment horizontal="right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12" fillId="0" borderId="0" xfId="0" applyFont="1" applyFill="1"/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wrapText="1"/>
    </xf>
    <xf numFmtId="0" fontId="6" fillId="0" borderId="0" xfId="3" applyFont="1" applyFill="1"/>
    <xf numFmtId="0" fontId="11" fillId="0" borderId="0" xfId="0" applyFont="1" applyFill="1" applyAlignment="1">
      <alignment wrapText="1"/>
    </xf>
    <xf numFmtId="166" fontId="11" fillId="0" borderId="0" xfId="0" applyNumberFormat="1" applyFont="1" applyFill="1"/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/>
    <xf numFmtId="16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5" fillId="0" borderId="0" xfId="2" applyFont="1" applyFill="1" applyAlignment="1">
      <alignment horizontal="center" vertical="top" wrapText="1" readingOrder="1"/>
    </xf>
    <xf numFmtId="168" fontId="6" fillId="0" borderId="0" xfId="3" applyNumberFormat="1" applyFont="1" applyFill="1" applyAlignment="1">
      <alignment horizontal="right"/>
    </xf>
  </cellXfs>
  <cellStyles count="11">
    <cellStyle name="Normal" xfId="2" xr:uid="{00000000-0005-0000-0000-000000000000}"/>
    <cellStyle name="Гиперссылка 2" xfId="4" xr:uid="{00000000-0005-0000-0000-000001000000}"/>
    <cellStyle name="Обычный" xfId="0" builtinId="0"/>
    <cellStyle name="Обычный 2" xfId="1" xr:uid="{00000000-0005-0000-0000-000003000000}"/>
    <cellStyle name="Обычный 2 2" xfId="5" xr:uid="{00000000-0005-0000-0000-000004000000}"/>
    <cellStyle name="Обычный 3" xfId="6" xr:uid="{00000000-0005-0000-0000-000005000000}"/>
    <cellStyle name="Обычный 4" xfId="7" xr:uid="{00000000-0005-0000-0000-000006000000}"/>
    <cellStyle name="Обычный 5" xfId="3" xr:uid="{00000000-0005-0000-0000-000007000000}"/>
    <cellStyle name="Тысячи [0]_Лист1" xfId="8" xr:uid="{00000000-0005-0000-0000-000008000000}"/>
    <cellStyle name="Тысячи_Лист1" xfId="9" xr:uid="{00000000-0005-0000-0000-000009000000}"/>
    <cellStyle name="Финансовый 2" xfId="10" xr:uid="{00000000-0005-0000-0000-00000A000000}"/>
  </cellStyles>
  <dxfs count="0"/>
  <tableStyles count="0" defaultTableStyle="TableStyleMedium2" defaultPivotStyle="PivotStyleLight16"/>
  <colors>
    <mruColors>
      <color rgb="FFFF99FF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8"/>
  <sheetViews>
    <sheetView tabSelected="1" view="pageBreakPreview" zoomScale="120" zoomScaleNormal="120" zoomScaleSheetLayoutView="120" workbookViewId="0">
      <selection activeCell="A6" sqref="A6:G6"/>
    </sheetView>
  </sheetViews>
  <sheetFormatPr defaultColWidth="9.109375" defaultRowHeight="13.2" x14ac:dyDescent="0.25"/>
  <cols>
    <col min="1" max="1" width="59" style="10" customWidth="1"/>
    <col min="2" max="2" width="15.33203125" style="11" customWidth="1"/>
    <col min="3" max="3" width="7.6640625" style="11" customWidth="1"/>
    <col min="4" max="4" width="8.5546875" style="11" customWidth="1"/>
    <col min="5" max="5" width="11.6640625" style="6" customWidth="1"/>
    <col min="6" max="6" width="12.6640625" style="6" customWidth="1"/>
    <col min="7" max="7" width="13.6640625" style="6" customWidth="1"/>
    <col min="8" max="10" width="9.109375" style="11" customWidth="1"/>
    <col min="11" max="16384" width="9.109375" style="11"/>
  </cols>
  <sheetData>
    <row r="1" spans="1:12" ht="18" x14ac:dyDescent="0.35">
      <c r="A1" s="12"/>
      <c r="B1" s="13"/>
      <c r="C1" s="13"/>
      <c r="D1" s="13"/>
      <c r="E1" s="44" t="s">
        <v>122</v>
      </c>
      <c r="F1" s="44"/>
      <c r="G1" s="44"/>
    </row>
    <row r="2" spans="1:12" ht="18" x14ac:dyDescent="0.35">
      <c r="A2" s="12"/>
      <c r="B2" s="13"/>
      <c r="C2" s="13"/>
      <c r="D2" s="13"/>
      <c r="E2" s="42"/>
      <c r="F2" s="42"/>
      <c r="G2" s="42" t="s">
        <v>233</v>
      </c>
    </row>
    <row r="3" spans="1:12" ht="18" x14ac:dyDescent="0.35">
      <c r="A3" s="12"/>
      <c r="B3" s="13"/>
      <c r="C3" s="45" t="s">
        <v>234</v>
      </c>
      <c r="D3" s="45"/>
      <c r="E3" s="45"/>
      <c r="F3" s="45"/>
      <c r="G3" s="45"/>
    </row>
    <row r="4" spans="1:12" ht="18" x14ac:dyDescent="0.35">
      <c r="A4" s="12"/>
      <c r="B4" s="13"/>
      <c r="C4" s="47" t="s">
        <v>272</v>
      </c>
      <c r="D4" s="47"/>
      <c r="E4" s="47"/>
      <c r="F4" s="47"/>
      <c r="G4" s="47"/>
    </row>
    <row r="5" spans="1:12" ht="18" x14ac:dyDescent="0.35">
      <c r="A5" s="12"/>
      <c r="B5" s="13"/>
      <c r="C5" s="13"/>
      <c r="D5" s="13"/>
      <c r="E5" s="4"/>
      <c r="F5" s="4"/>
      <c r="G5" s="4"/>
    </row>
    <row r="6" spans="1:12" ht="58.5" customHeight="1" x14ac:dyDescent="0.25">
      <c r="A6" s="46" t="s">
        <v>232</v>
      </c>
      <c r="B6" s="46"/>
      <c r="C6" s="46"/>
      <c r="D6" s="46"/>
      <c r="E6" s="46"/>
      <c r="F6" s="46"/>
      <c r="G6" s="46"/>
    </row>
    <row r="7" spans="1:12" ht="18" x14ac:dyDescent="0.35">
      <c r="A7" s="14"/>
      <c r="B7" s="13"/>
      <c r="C7" s="15"/>
      <c r="D7" s="15"/>
      <c r="E7" s="5"/>
      <c r="F7" s="5"/>
      <c r="G7" s="37" t="s">
        <v>4</v>
      </c>
      <c r="H7" s="21"/>
      <c r="J7" s="43"/>
      <c r="K7" s="43"/>
      <c r="L7" s="43"/>
    </row>
    <row r="8" spans="1:12" s="16" customFormat="1" ht="13.8" x14ac:dyDescent="0.25">
      <c r="A8" s="23" t="s">
        <v>48</v>
      </c>
      <c r="B8" s="23" t="s">
        <v>5</v>
      </c>
      <c r="C8" s="23" t="s">
        <v>6</v>
      </c>
      <c r="D8" s="23" t="s">
        <v>145</v>
      </c>
      <c r="E8" s="23" t="s">
        <v>136</v>
      </c>
      <c r="F8" s="23" t="s">
        <v>152</v>
      </c>
      <c r="G8" s="23" t="s">
        <v>235</v>
      </c>
      <c r="J8" s="43"/>
      <c r="K8" s="43"/>
      <c r="L8" s="43"/>
    </row>
    <row r="9" spans="1:12" s="16" customFormat="1" x14ac:dyDescent="0.25">
      <c r="A9" s="3" t="s">
        <v>115</v>
      </c>
      <c r="B9" s="3" t="s">
        <v>116</v>
      </c>
      <c r="C9" s="3" t="s">
        <v>117</v>
      </c>
      <c r="D9" s="3" t="s">
        <v>118</v>
      </c>
      <c r="E9" s="3" t="s">
        <v>119</v>
      </c>
      <c r="F9" s="3" t="s">
        <v>120</v>
      </c>
      <c r="G9" s="3" t="s">
        <v>121</v>
      </c>
      <c r="J9" s="41"/>
      <c r="K9" s="41"/>
      <c r="L9" s="41"/>
    </row>
    <row r="10" spans="1:12" ht="13.8" x14ac:dyDescent="0.25">
      <c r="A10" s="24" t="s">
        <v>15</v>
      </c>
      <c r="B10" s="23" t="s">
        <v>16</v>
      </c>
      <c r="C10" s="23"/>
      <c r="D10" s="23"/>
      <c r="E10" s="25">
        <f>E11+E15+E54+E77+E85+E91+E100+E117+E123+E96</f>
        <v>2415502.1</v>
      </c>
      <c r="F10" s="25">
        <f>F11+F15+F54+F77+F85+F91+F100+F117+F123+F96</f>
        <v>1996900.3</v>
      </c>
      <c r="G10" s="25">
        <f>G11+G15+G54+G77+G85+G91+G100+G117+G123+G96</f>
        <v>2466147.6</v>
      </c>
    </row>
    <row r="11" spans="1:12" ht="27.6" x14ac:dyDescent="0.25">
      <c r="A11" s="24" t="s">
        <v>153</v>
      </c>
      <c r="B11" s="23" t="s">
        <v>17</v>
      </c>
      <c r="C11" s="23"/>
      <c r="D11" s="23"/>
      <c r="E11" s="25">
        <f>E12</f>
        <v>500</v>
      </c>
      <c r="F11" s="25">
        <f t="shared" ref="F11:G12" si="0">F12</f>
        <v>500</v>
      </c>
      <c r="G11" s="25">
        <f t="shared" si="0"/>
        <v>500</v>
      </c>
    </row>
    <row r="12" spans="1:12" ht="27.6" x14ac:dyDescent="0.25">
      <c r="A12" s="24" t="s">
        <v>230</v>
      </c>
      <c r="B12" s="23" t="s">
        <v>52</v>
      </c>
      <c r="C12" s="23"/>
      <c r="D12" s="23"/>
      <c r="E12" s="25">
        <f>E13</f>
        <v>500</v>
      </c>
      <c r="F12" s="25">
        <f t="shared" si="0"/>
        <v>500</v>
      </c>
      <c r="G12" s="25">
        <f t="shared" si="0"/>
        <v>500</v>
      </c>
    </row>
    <row r="13" spans="1:12" ht="13.8" x14ac:dyDescent="0.25">
      <c r="A13" s="26" t="s">
        <v>57</v>
      </c>
      <c r="B13" s="27" t="s">
        <v>52</v>
      </c>
      <c r="C13" s="27" t="s">
        <v>1</v>
      </c>
      <c r="D13" s="27"/>
      <c r="E13" s="25">
        <f>E14</f>
        <v>500</v>
      </c>
      <c r="F13" s="25">
        <f>F14</f>
        <v>500</v>
      </c>
      <c r="G13" s="25">
        <f>G14</f>
        <v>500</v>
      </c>
    </row>
    <row r="14" spans="1:12" ht="13.8" x14ac:dyDescent="0.25">
      <c r="A14" s="26" t="s">
        <v>58</v>
      </c>
      <c r="B14" s="27" t="s">
        <v>52</v>
      </c>
      <c r="C14" s="27" t="s">
        <v>1</v>
      </c>
      <c r="D14" s="27" t="s">
        <v>53</v>
      </c>
      <c r="E14" s="25">
        <f>500</f>
        <v>500</v>
      </c>
      <c r="F14" s="25">
        <f>500</f>
        <v>500</v>
      </c>
      <c r="G14" s="25">
        <f>500</f>
        <v>500</v>
      </c>
    </row>
    <row r="15" spans="1:12" ht="27.6" x14ac:dyDescent="0.25">
      <c r="A15" s="24" t="s">
        <v>7</v>
      </c>
      <c r="B15" s="23" t="s">
        <v>18</v>
      </c>
      <c r="C15" s="23"/>
      <c r="D15" s="23"/>
      <c r="E15" s="25">
        <f>E16+E24+E34</f>
        <v>1552631.4</v>
      </c>
      <c r="F15" s="25">
        <f t="shared" ref="F15:G15" si="1">F16+F24+F34</f>
        <v>1445968.4000000001</v>
      </c>
      <c r="G15" s="25">
        <f t="shared" si="1"/>
        <v>1462458.3</v>
      </c>
    </row>
    <row r="16" spans="1:12" ht="29.25" customHeight="1" x14ac:dyDescent="0.25">
      <c r="A16" s="24" t="s">
        <v>265</v>
      </c>
      <c r="B16" s="23" t="s">
        <v>264</v>
      </c>
      <c r="C16" s="23"/>
      <c r="D16" s="23"/>
      <c r="E16" s="25">
        <f>E17</f>
        <v>79870.399999999994</v>
      </c>
      <c r="F16" s="25">
        <f t="shared" ref="F16:G16" si="2">F17</f>
        <v>0</v>
      </c>
      <c r="G16" s="25">
        <f t="shared" si="2"/>
        <v>0</v>
      </c>
    </row>
    <row r="17" spans="1:7" ht="23.25" customHeight="1" x14ac:dyDescent="0.25">
      <c r="A17" s="24" t="s">
        <v>266</v>
      </c>
      <c r="B17" s="23" t="s">
        <v>267</v>
      </c>
      <c r="C17" s="23"/>
      <c r="D17" s="23"/>
      <c r="E17" s="25">
        <f>E18+E21</f>
        <v>79870.399999999994</v>
      </c>
      <c r="F17" s="25">
        <f t="shared" ref="F17:G17" si="3">F18+F21</f>
        <v>0</v>
      </c>
      <c r="G17" s="25">
        <f t="shared" si="3"/>
        <v>0</v>
      </c>
    </row>
    <row r="18" spans="1:7" ht="30" customHeight="1" x14ac:dyDescent="0.25">
      <c r="A18" s="24" t="s">
        <v>269</v>
      </c>
      <c r="B18" s="23" t="s">
        <v>268</v>
      </c>
      <c r="C18" s="23"/>
      <c r="D18" s="23"/>
      <c r="E18" s="25">
        <f>E19</f>
        <v>72753.399999999994</v>
      </c>
      <c r="F18" s="25">
        <f t="shared" ref="F18:G18" si="4">F19</f>
        <v>0</v>
      </c>
      <c r="G18" s="25">
        <f t="shared" si="4"/>
        <v>0</v>
      </c>
    </row>
    <row r="19" spans="1:7" ht="28.5" customHeight="1" x14ac:dyDescent="0.25">
      <c r="A19" s="24" t="s">
        <v>51</v>
      </c>
      <c r="B19" s="23" t="s">
        <v>268</v>
      </c>
      <c r="C19" s="23" t="s">
        <v>0</v>
      </c>
      <c r="D19" s="23"/>
      <c r="E19" s="25">
        <f>E20</f>
        <v>72753.399999999994</v>
      </c>
      <c r="F19" s="25">
        <f t="shared" ref="F19:G19" si="5">F20</f>
        <v>0</v>
      </c>
      <c r="G19" s="25">
        <f t="shared" si="5"/>
        <v>0</v>
      </c>
    </row>
    <row r="20" spans="1:7" ht="13.8" x14ac:dyDescent="0.25">
      <c r="A20" s="24" t="s">
        <v>60</v>
      </c>
      <c r="B20" s="23" t="s">
        <v>268</v>
      </c>
      <c r="C20" s="23" t="s">
        <v>0</v>
      </c>
      <c r="D20" s="23" t="s">
        <v>19</v>
      </c>
      <c r="E20" s="25">
        <f>72753.4</f>
        <v>72753.399999999994</v>
      </c>
      <c r="F20" s="25">
        <f>0</f>
        <v>0</v>
      </c>
      <c r="G20" s="25">
        <f>0</f>
        <v>0</v>
      </c>
    </row>
    <row r="21" spans="1:7" ht="73.5" customHeight="1" x14ac:dyDescent="0.25">
      <c r="A21" s="24" t="s">
        <v>271</v>
      </c>
      <c r="B21" s="23" t="s">
        <v>270</v>
      </c>
      <c r="C21" s="23"/>
      <c r="D21" s="23"/>
      <c r="E21" s="25">
        <f>E22</f>
        <v>7117</v>
      </c>
      <c r="F21" s="25">
        <f t="shared" ref="F21:G21" si="6">F22</f>
        <v>0</v>
      </c>
      <c r="G21" s="25">
        <f t="shared" si="6"/>
        <v>0</v>
      </c>
    </row>
    <row r="22" spans="1:7" ht="27.6" x14ac:dyDescent="0.25">
      <c r="A22" s="24" t="s">
        <v>51</v>
      </c>
      <c r="B22" s="23" t="s">
        <v>270</v>
      </c>
      <c r="C22" s="23" t="s">
        <v>0</v>
      </c>
      <c r="D22" s="23"/>
      <c r="E22" s="25">
        <f>E23</f>
        <v>7117</v>
      </c>
      <c r="F22" s="25">
        <f t="shared" ref="F22:G22" si="7">F23</f>
        <v>0</v>
      </c>
      <c r="G22" s="25">
        <f t="shared" si="7"/>
        <v>0</v>
      </c>
    </row>
    <row r="23" spans="1:7" ht="13.8" x14ac:dyDescent="0.25">
      <c r="A23" s="24" t="s">
        <v>60</v>
      </c>
      <c r="B23" s="23" t="s">
        <v>270</v>
      </c>
      <c r="C23" s="23" t="s">
        <v>0</v>
      </c>
      <c r="D23" s="23" t="s">
        <v>19</v>
      </c>
      <c r="E23" s="25">
        <f>7117</f>
        <v>7117</v>
      </c>
      <c r="F23" s="25">
        <f>0</f>
        <v>0</v>
      </c>
      <c r="G23" s="25">
        <f>0</f>
        <v>0</v>
      </c>
    </row>
    <row r="24" spans="1:7" ht="27.6" x14ac:dyDescent="0.25">
      <c r="A24" s="24" t="s">
        <v>175</v>
      </c>
      <c r="B24" s="23" t="s">
        <v>174</v>
      </c>
      <c r="C24" s="23"/>
      <c r="D24" s="23"/>
      <c r="E24" s="25">
        <f>E25+E28+E32</f>
        <v>289716.7</v>
      </c>
      <c r="F24" s="25">
        <f t="shared" ref="F24:G24" si="8">F25+F28+F32</f>
        <v>273637.80000000005</v>
      </c>
      <c r="G24" s="25">
        <f t="shared" si="8"/>
        <v>287615.7</v>
      </c>
    </row>
    <row r="25" spans="1:7" ht="55.2" x14ac:dyDescent="0.25">
      <c r="A25" s="24" t="s">
        <v>50</v>
      </c>
      <c r="B25" s="23" t="s">
        <v>174</v>
      </c>
      <c r="C25" s="23" t="s">
        <v>3</v>
      </c>
      <c r="D25" s="23"/>
      <c r="E25" s="25">
        <f>E26+E27</f>
        <v>55210.200000000004</v>
      </c>
      <c r="F25" s="25">
        <f t="shared" ref="F25:G25" si="9">F26+F27</f>
        <v>55210.200000000004</v>
      </c>
      <c r="G25" s="25">
        <f t="shared" si="9"/>
        <v>55210.200000000004</v>
      </c>
    </row>
    <row r="26" spans="1:7" ht="13.8" x14ac:dyDescent="0.25">
      <c r="A26" s="24" t="s">
        <v>59</v>
      </c>
      <c r="B26" s="23" t="s">
        <v>174</v>
      </c>
      <c r="C26" s="23" t="s">
        <v>3</v>
      </c>
      <c r="D26" s="23" t="s">
        <v>20</v>
      </c>
      <c r="E26" s="25">
        <f>270.9</f>
        <v>270.89999999999998</v>
      </c>
      <c r="F26" s="25">
        <f>270.9</f>
        <v>270.89999999999998</v>
      </c>
      <c r="G26" s="25">
        <f>270.9</f>
        <v>270.89999999999998</v>
      </c>
    </row>
    <row r="27" spans="1:7" ht="13.8" x14ac:dyDescent="0.25">
      <c r="A27" s="24" t="s">
        <v>63</v>
      </c>
      <c r="B27" s="23" t="s">
        <v>174</v>
      </c>
      <c r="C27" s="23" t="s">
        <v>3</v>
      </c>
      <c r="D27" s="23" t="s">
        <v>22</v>
      </c>
      <c r="E27" s="25">
        <f>54939.3</f>
        <v>54939.3</v>
      </c>
      <c r="F27" s="25">
        <f>54939.3</f>
        <v>54939.3</v>
      </c>
      <c r="G27" s="25">
        <f>54939.3</f>
        <v>54939.3</v>
      </c>
    </row>
    <row r="28" spans="1:7" ht="27.6" x14ac:dyDescent="0.25">
      <c r="A28" s="24" t="s">
        <v>51</v>
      </c>
      <c r="B28" s="23" t="s">
        <v>174</v>
      </c>
      <c r="C28" s="23" t="s">
        <v>0</v>
      </c>
      <c r="D28" s="23"/>
      <c r="E28" s="25">
        <f>E29+E30+E31</f>
        <v>121320</v>
      </c>
      <c r="F28" s="25">
        <f>F29+F30+F31</f>
        <v>106301.1</v>
      </c>
      <c r="G28" s="25">
        <f>G29+G30+G31</f>
        <v>119279</v>
      </c>
    </row>
    <row r="29" spans="1:7" ht="13.8" x14ac:dyDescent="0.25">
      <c r="A29" s="24" t="s">
        <v>59</v>
      </c>
      <c r="B29" s="23" t="s">
        <v>174</v>
      </c>
      <c r="C29" s="23" t="s">
        <v>0</v>
      </c>
      <c r="D29" s="23" t="s">
        <v>20</v>
      </c>
      <c r="E29" s="25">
        <f>89265+100</f>
        <v>89365</v>
      </c>
      <c r="F29" s="25">
        <f>82521+100</f>
        <v>82621</v>
      </c>
      <c r="G29" s="25">
        <f>88521+100</f>
        <v>88621</v>
      </c>
    </row>
    <row r="30" spans="1:7" ht="13.8" x14ac:dyDescent="0.25">
      <c r="A30" s="24" t="s">
        <v>60</v>
      </c>
      <c r="B30" s="23" t="s">
        <v>174</v>
      </c>
      <c r="C30" s="23" t="s">
        <v>0</v>
      </c>
      <c r="D30" s="23" t="s">
        <v>19</v>
      </c>
      <c r="E30" s="25">
        <f>30314</f>
        <v>30314</v>
      </c>
      <c r="F30" s="25">
        <f>22271.1</f>
        <v>22271.1</v>
      </c>
      <c r="G30" s="25">
        <f>29249</f>
        <v>29249</v>
      </c>
    </row>
    <row r="31" spans="1:7" ht="13.8" x14ac:dyDescent="0.25">
      <c r="A31" s="24" t="s">
        <v>63</v>
      </c>
      <c r="B31" s="23" t="s">
        <v>174</v>
      </c>
      <c r="C31" s="23" t="s">
        <v>0</v>
      </c>
      <c r="D31" s="23" t="s">
        <v>22</v>
      </c>
      <c r="E31" s="25">
        <f>1641</f>
        <v>1641</v>
      </c>
      <c r="F31" s="25">
        <f>1409</f>
        <v>1409</v>
      </c>
      <c r="G31" s="25">
        <f>1409</f>
        <v>1409</v>
      </c>
    </row>
    <row r="32" spans="1:7" ht="27.6" x14ac:dyDescent="0.25">
      <c r="A32" s="24" t="s">
        <v>61</v>
      </c>
      <c r="B32" s="23" t="s">
        <v>174</v>
      </c>
      <c r="C32" s="23" t="s">
        <v>2</v>
      </c>
      <c r="D32" s="23"/>
      <c r="E32" s="25">
        <f>E33</f>
        <v>113186.5</v>
      </c>
      <c r="F32" s="25">
        <f>F33</f>
        <v>112126.5</v>
      </c>
      <c r="G32" s="25">
        <f>G33</f>
        <v>113126.5</v>
      </c>
    </row>
    <row r="33" spans="1:8" ht="13.8" x14ac:dyDescent="0.25">
      <c r="A33" s="24" t="s">
        <v>62</v>
      </c>
      <c r="B33" s="23" t="s">
        <v>174</v>
      </c>
      <c r="C33" s="23" t="s">
        <v>2</v>
      </c>
      <c r="D33" s="23" t="s">
        <v>21</v>
      </c>
      <c r="E33" s="25">
        <f>113186.5</f>
        <v>113186.5</v>
      </c>
      <c r="F33" s="25">
        <f>112126.5</f>
        <v>112126.5</v>
      </c>
      <c r="G33" s="25">
        <f>113126.5</f>
        <v>113126.5</v>
      </c>
    </row>
    <row r="34" spans="1:8" ht="27.6" x14ac:dyDescent="0.25">
      <c r="A34" s="24" t="s">
        <v>155</v>
      </c>
      <c r="B34" s="23" t="s">
        <v>154</v>
      </c>
      <c r="C34" s="23"/>
      <c r="D34" s="23"/>
      <c r="E34" s="25">
        <f>E35+E40+E45+E48+E51</f>
        <v>1183044.3</v>
      </c>
      <c r="F34" s="25">
        <f t="shared" ref="F34:G34" si="10">F35+F40+F45+F48+F51</f>
        <v>1172330.6000000001</v>
      </c>
      <c r="G34" s="25">
        <f t="shared" si="10"/>
        <v>1174842.6000000001</v>
      </c>
      <c r="H34" s="17"/>
    </row>
    <row r="35" spans="1:8" ht="55.2" x14ac:dyDescent="0.25">
      <c r="A35" s="24" t="s">
        <v>11</v>
      </c>
      <c r="B35" s="23" t="s">
        <v>156</v>
      </c>
      <c r="C35" s="23"/>
      <c r="D35" s="23"/>
      <c r="E35" s="25">
        <f>E36+E38</f>
        <v>467146</v>
      </c>
      <c r="F35" s="25">
        <f>F36+F38</f>
        <v>456800</v>
      </c>
      <c r="G35" s="25">
        <f>G36+G38</f>
        <v>458600</v>
      </c>
    </row>
    <row r="36" spans="1:8" ht="55.2" x14ac:dyDescent="0.25">
      <c r="A36" s="24" t="s">
        <v>50</v>
      </c>
      <c r="B36" s="23" t="s">
        <v>156</v>
      </c>
      <c r="C36" s="23" t="s">
        <v>3</v>
      </c>
      <c r="D36" s="23"/>
      <c r="E36" s="25">
        <f>E37</f>
        <v>460900</v>
      </c>
      <c r="F36" s="25">
        <f>F37</f>
        <v>456800</v>
      </c>
      <c r="G36" s="25">
        <f>G37</f>
        <v>458600</v>
      </c>
    </row>
    <row r="37" spans="1:8" ht="13.8" x14ac:dyDescent="0.25">
      <c r="A37" s="24" t="s">
        <v>59</v>
      </c>
      <c r="B37" s="23" t="s">
        <v>156</v>
      </c>
      <c r="C37" s="23" t="s">
        <v>3</v>
      </c>
      <c r="D37" s="23" t="s">
        <v>20</v>
      </c>
      <c r="E37" s="25">
        <f>460900</f>
        <v>460900</v>
      </c>
      <c r="F37" s="25">
        <f>456800</f>
        <v>456800</v>
      </c>
      <c r="G37" s="25">
        <f>458600</f>
        <v>458600</v>
      </c>
    </row>
    <row r="38" spans="1:8" ht="27.6" x14ac:dyDescent="0.25">
      <c r="A38" s="24" t="s">
        <v>51</v>
      </c>
      <c r="B38" s="23" t="s">
        <v>156</v>
      </c>
      <c r="C38" s="23" t="s">
        <v>0</v>
      </c>
      <c r="D38" s="23"/>
      <c r="E38" s="25">
        <f>E39</f>
        <v>6246</v>
      </c>
      <c r="F38" s="25">
        <f>F39</f>
        <v>0</v>
      </c>
      <c r="G38" s="25">
        <f>G39</f>
        <v>0</v>
      </c>
    </row>
    <row r="39" spans="1:8" ht="13.8" x14ac:dyDescent="0.25">
      <c r="A39" s="24" t="s">
        <v>59</v>
      </c>
      <c r="B39" s="23" t="s">
        <v>156</v>
      </c>
      <c r="C39" s="23" t="s">
        <v>0</v>
      </c>
      <c r="D39" s="23" t="s">
        <v>20</v>
      </c>
      <c r="E39" s="25">
        <f>6246</f>
        <v>6246</v>
      </c>
      <c r="F39" s="25">
        <f>0</f>
        <v>0</v>
      </c>
      <c r="G39" s="25">
        <f>0</f>
        <v>0</v>
      </c>
    </row>
    <row r="40" spans="1:8" ht="82.8" x14ac:dyDescent="0.25">
      <c r="A40" s="24" t="s">
        <v>12</v>
      </c>
      <c r="B40" s="23" t="s">
        <v>157</v>
      </c>
      <c r="C40" s="23"/>
      <c r="D40" s="23"/>
      <c r="E40" s="25">
        <f>E41+E43</f>
        <v>641789</v>
      </c>
      <c r="F40" s="25">
        <f>F41+F43</f>
        <v>641000</v>
      </c>
      <c r="G40" s="25">
        <f>G41+G43</f>
        <v>643500</v>
      </c>
    </row>
    <row r="41" spans="1:8" ht="55.2" x14ac:dyDescent="0.25">
      <c r="A41" s="24" t="s">
        <v>50</v>
      </c>
      <c r="B41" s="23" t="s">
        <v>157</v>
      </c>
      <c r="C41" s="23" t="s">
        <v>3</v>
      </c>
      <c r="D41" s="23"/>
      <c r="E41" s="25">
        <f>E42</f>
        <v>617900</v>
      </c>
      <c r="F41" s="25">
        <f>F42</f>
        <v>641000</v>
      </c>
      <c r="G41" s="25">
        <f>G42</f>
        <v>643500</v>
      </c>
    </row>
    <row r="42" spans="1:8" ht="13.8" x14ac:dyDescent="0.25">
      <c r="A42" s="24" t="s">
        <v>60</v>
      </c>
      <c r="B42" s="23" t="s">
        <v>157</v>
      </c>
      <c r="C42" s="23" t="s">
        <v>3</v>
      </c>
      <c r="D42" s="23" t="s">
        <v>19</v>
      </c>
      <c r="E42" s="25">
        <f>617900</f>
        <v>617900</v>
      </c>
      <c r="F42" s="25">
        <f>641000</f>
        <v>641000</v>
      </c>
      <c r="G42" s="25">
        <f>643500</f>
        <v>643500</v>
      </c>
    </row>
    <row r="43" spans="1:8" ht="27.6" x14ac:dyDescent="0.25">
      <c r="A43" s="24" t="s">
        <v>51</v>
      </c>
      <c r="B43" s="23" t="s">
        <v>157</v>
      </c>
      <c r="C43" s="23" t="s">
        <v>0</v>
      </c>
      <c r="D43" s="23"/>
      <c r="E43" s="25">
        <f>E44</f>
        <v>23889</v>
      </c>
      <c r="F43" s="25">
        <f>F44</f>
        <v>0</v>
      </c>
      <c r="G43" s="25">
        <f>G44</f>
        <v>0</v>
      </c>
    </row>
    <row r="44" spans="1:8" ht="13.8" x14ac:dyDescent="0.25">
      <c r="A44" s="24" t="s">
        <v>60</v>
      </c>
      <c r="B44" s="23" t="s">
        <v>157</v>
      </c>
      <c r="C44" s="23" t="s">
        <v>0</v>
      </c>
      <c r="D44" s="23" t="s">
        <v>19</v>
      </c>
      <c r="E44" s="25">
        <f>23889</f>
        <v>23889</v>
      </c>
      <c r="F44" s="25">
        <f>0</f>
        <v>0</v>
      </c>
      <c r="G44" s="25">
        <f>0</f>
        <v>0</v>
      </c>
    </row>
    <row r="45" spans="1:8" ht="41.4" x14ac:dyDescent="0.25">
      <c r="A45" s="24" t="s">
        <v>137</v>
      </c>
      <c r="B45" s="23" t="s">
        <v>158</v>
      </c>
      <c r="C45" s="23"/>
      <c r="D45" s="23"/>
      <c r="E45" s="25">
        <f t="shared" ref="E45:G46" si="11">E46</f>
        <v>13920.6</v>
      </c>
      <c r="F45" s="25">
        <f t="shared" si="11"/>
        <v>13920.6</v>
      </c>
      <c r="G45" s="25">
        <f t="shared" si="11"/>
        <v>13920.6</v>
      </c>
    </row>
    <row r="46" spans="1:8" ht="27.6" x14ac:dyDescent="0.25">
      <c r="A46" s="24" t="s">
        <v>51</v>
      </c>
      <c r="B46" s="23" t="s">
        <v>158</v>
      </c>
      <c r="C46" s="23" t="s">
        <v>0</v>
      </c>
      <c r="D46" s="23"/>
      <c r="E46" s="25">
        <f t="shared" si="11"/>
        <v>13920.6</v>
      </c>
      <c r="F46" s="25">
        <f t="shared" si="11"/>
        <v>13920.6</v>
      </c>
      <c r="G46" s="25">
        <f t="shared" si="11"/>
        <v>13920.6</v>
      </c>
    </row>
    <row r="47" spans="1:8" ht="13.8" x14ac:dyDescent="0.25">
      <c r="A47" s="24" t="s">
        <v>65</v>
      </c>
      <c r="B47" s="23" t="s">
        <v>158</v>
      </c>
      <c r="C47" s="23" t="s">
        <v>0</v>
      </c>
      <c r="D47" s="23" t="s">
        <v>24</v>
      </c>
      <c r="E47" s="25">
        <f>13920.6</f>
        <v>13920.6</v>
      </c>
      <c r="F47" s="25">
        <f>13920.6</f>
        <v>13920.6</v>
      </c>
      <c r="G47" s="25">
        <f>13920.6</f>
        <v>13920.6</v>
      </c>
    </row>
    <row r="48" spans="1:8" ht="55.2" x14ac:dyDescent="0.25">
      <c r="A48" s="24" t="s">
        <v>181</v>
      </c>
      <c r="B48" s="23" t="s">
        <v>159</v>
      </c>
      <c r="C48" s="23"/>
      <c r="D48" s="23"/>
      <c r="E48" s="25">
        <f>E49</f>
        <v>13666.4</v>
      </c>
      <c r="F48" s="25">
        <f t="shared" ref="F48:G48" si="12">F49</f>
        <v>14647.6</v>
      </c>
      <c r="G48" s="25">
        <f t="shared" si="12"/>
        <v>14647.6</v>
      </c>
    </row>
    <row r="49" spans="1:7" ht="27.6" x14ac:dyDescent="0.25">
      <c r="A49" s="24" t="s">
        <v>51</v>
      </c>
      <c r="B49" s="23" t="s">
        <v>159</v>
      </c>
      <c r="C49" s="23" t="s">
        <v>0</v>
      </c>
      <c r="D49" s="23"/>
      <c r="E49" s="25">
        <f>E50</f>
        <v>13666.4</v>
      </c>
      <c r="F49" s="25">
        <f>F50</f>
        <v>14647.6</v>
      </c>
      <c r="G49" s="25">
        <f>G50</f>
        <v>14647.6</v>
      </c>
    </row>
    <row r="50" spans="1:7" ht="13.8" x14ac:dyDescent="0.25">
      <c r="A50" s="24" t="s">
        <v>60</v>
      </c>
      <c r="B50" s="23" t="s">
        <v>159</v>
      </c>
      <c r="C50" s="23" t="s">
        <v>0</v>
      </c>
      <c r="D50" s="23" t="s">
        <v>19</v>
      </c>
      <c r="E50" s="25">
        <f>13666.4</f>
        <v>13666.4</v>
      </c>
      <c r="F50" s="25">
        <f>14647.6</f>
        <v>14647.6</v>
      </c>
      <c r="G50" s="25">
        <f>14647.6</f>
        <v>14647.6</v>
      </c>
    </row>
    <row r="51" spans="1:7" s="17" customFormat="1" ht="41.4" x14ac:dyDescent="0.25">
      <c r="A51" s="24" t="s">
        <v>197</v>
      </c>
      <c r="B51" s="23" t="s">
        <v>196</v>
      </c>
      <c r="C51" s="23"/>
      <c r="D51" s="23"/>
      <c r="E51" s="25">
        <f t="shared" ref="E51:G52" si="13">E52</f>
        <v>46522.3</v>
      </c>
      <c r="F51" s="25">
        <f t="shared" si="13"/>
        <v>45962.400000000001</v>
      </c>
      <c r="G51" s="25">
        <f t="shared" si="13"/>
        <v>44174.400000000001</v>
      </c>
    </row>
    <row r="52" spans="1:7" s="17" customFormat="1" ht="27.6" x14ac:dyDescent="0.25">
      <c r="A52" s="24" t="s">
        <v>51</v>
      </c>
      <c r="B52" s="23" t="s">
        <v>196</v>
      </c>
      <c r="C52" s="23" t="s">
        <v>0</v>
      </c>
      <c r="D52" s="23"/>
      <c r="E52" s="25">
        <f t="shared" si="13"/>
        <v>46522.3</v>
      </c>
      <c r="F52" s="25">
        <f t="shared" si="13"/>
        <v>45962.400000000001</v>
      </c>
      <c r="G52" s="25">
        <f t="shared" si="13"/>
        <v>44174.400000000001</v>
      </c>
    </row>
    <row r="53" spans="1:7" s="17" customFormat="1" ht="13.8" x14ac:dyDescent="0.25">
      <c r="A53" s="24" t="s">
        <v>60</v>
      </c>
      <c r="B53" s="23" t="s">
        <v>196</v>
      </c>
      <c r="C53" s="23" t="s">
        <v>0</v>
      </c>
      <c r="D53" s="23" t="s">
        <v>19</v>
      </c>
      <c r="E53" s="25">
        <f>46522.3</f>
        <v>46522.3</v>
      </c>
      <c r="F53" s="25">
        <f>45962.4</f>
        <v>45962.400000000001</v>
      </c>
      <c r="G53" s="25">
        <f>44174.4</f>
        <v>44174.400000000001</v>
      </c>
    </row>
    <row r="54" spans="1:7" ht="27.6" x14ac:dyDescent="0.25">
      <c r="A54" s="24" t="s">
        <v>9</v>
      </c>
      <c r="B54" s="23" t="s">
        <v>25</v>
      </c>
      <c r="C54" s="23"/>
      <c r="D54" s="23"/>
      <c r="E54" s="25">
        <f>E55+E59+E67</f>
        <v>290003.3</v>
      </c>
      <c r="F54" s="25">
        <f>F55+F59+F67</f>
        <v>246754.59999999998</v>
      </c>
      <c r="G54" s="25">
        <f>G55+G59+G67</f>
        <v>283530.3</v>
      </c>
    </row>
    <row r="55" spans="1:7" ht="27.6" x14ac:dyDescent="0.25">
      <c r="A55" s="24" t="s">
        <v>217</v>
      </c>
      <c r="B55" s="23" t="s">
        <v>214</v>
      </c>
      <c r="C55" s="23"/>
      <c r="D55" s="23"/>
      <c r="E55" s="25">
        <f t="shared" ref="E55:G57" si="14">E56</f>
        <v>336.3</v>
      </c>
      <c r="F55" s="25">
        <f t="shared" si="14"/>
        <v>346.8</v>
      </c>
      <c r="G55" s="25">
        <f t="shared" si="14"/>
        <v>353.5</v>
      </c>
    </row>
    <row r="56" spans="1:7" ht="41.4" x14ac:dyDescent="0.25">
      <c r="A56" s="24" t="s">
        <v>216</v>
      </c>
      <c r="B56" s="23" t="s">
        <v>215</v>
      </c>
      <c r="C56" s="23"/>
      <c r="D56" s="23"/>
      <c r="E56" s="25">
        <f t="shared" si="14"/>
        <v>336.3</v>
      </c>
      <c r="F56" s="25">
        <f t="shared" si="14"/>
        <v>346.8</v>
      </c>
      <c r="G56" s="25">
        <f t="shared" si="14"/>
        <v>353.5</v>
      </c>
    </row>
    <row r="57" spans="1:7" ht="27.6" x14ac:dyDescent="0.25">
      <c r="A57" s="24" t="s">
        <v>61</v>
      </c>
      <c r="B57" s="23" t="s">
        <v>215</v>
      </c>
      <c r="C57" s="23" t="s">
        <v>2</v>
      </c>
      <c r="D57" s="23"/>
      <c r="E57" s="25">
        <f t="shared" si="14"/>
        <v>336.3</v>
      </c>
      <c r="F57" s="25">
        <f t="shared" si="14"/>
        <v>346.8</v>
      </c>
      <c r="G57" s="25">
        <f t="shared" si="14"/>
        <v>353.5</v>
      </c>
    </row>
    <row r="58" spans="1:7" ht="13.8" x14ac:dyDescent="0.25">
      <c r="A58" s="24" t="s">
        <v>66</v>
      </c>
      <c r="B58" s="23" t="s">
        <v>215</v>
      </c>
      <c r="C58" s="23" t="s">
        <v>2</v>
      </c>
      <c r="D58" s="23" t="s">
        <v>26</v>
      </c>
      <c r="E58" s="25">
        <f>336.3</f>
        <v>336.3</v>
      </c>
      <c r="F58" s="25">
        <f>346.8</f>
        <v>346.8</v>
      </c>
      <c r="G58" s="25">
        <f>353.5</f>
        <v>353.5</v>
      </c>
    </row>
    <row r="59" spans="1:7" ht="13.8" x14ac:dyDescent="0.25">
      <c r="A59" s="24" t="s">
        <v>219</v>
      </c>
      <c r="B59" s="23" t="s">
        <v>218</v>
      </c>
      <c r="C59" s="23"/>
      <c r="D59" s="23"/>
      <c r="E59" s="25">
        <f>E60</f>
        <v>32059.200000000001</v>
      </c>
      <c r="F59" s="25">
        <f t="shared" ref="F59:G59" si="15">F60</f>
        <v>0</v>
      </c>
      <c r="G59" s="25">
        <f t="shared" si="15"/>
        <v>36769</v>
      </c>
    </row>
    <row r="60" spans="1:7" ht="29.25" customHeight="1" x14ac:dyDescent="0.25">
      <c r="A60" s="24" t="s">
        <v>256</v>
      </c>
      <c r="B60" s="23" t="s">
        <v>220</v>
      </c>
      <c r="C60" s="23"/>
      <c r="D60" s="23"/>
      <c r="E60" s="25">
        <f>E61+E64</f>
        <v>32059.200000000001</v>
      </c>
      <c r="F60" s="25">
        <f t="shared" ref="F60:G60" si="16">F61+F64</f>
        <v>0</v>
      </c>
      <c r="G60" s="25">
        <f t="shared" si="16"/>
        <v>36769</v>
      </c>
    </row>
    <row r="61" spans="1:7" ht="33.75" customHeight="1" x14ac:dyDescent="0.25">
      <c r="A61" s="24" t="s">
        <v>255</v>
      </c>
      <c r="B61" s="23" t="s">
        <v>254</v>
      </c>
      <c r="C61" s="23"/>
      <c r="D61" s="23"/>
      <c r="E61" s="25">
        <f>E62</f>
        <v>0</v>
      </c>
      <c r="F61" s="25">
        <f t="shared" ref="F61:G61" si="17">F62</f>
        <v>0</v>
      </c>
      <c r="G61" s="25">
        <f t="shared" si="17"/>
        <v>36769</v>
      </c>
    </row>
    <row r="62" spans="1:7" ht="27.6" x14ac:dyDescent="0.25">
      <c r="A62" s="24" t="s">
        <v>61</v>
      </c>
      <c r="B62" s="23" t="s">
        <v>254</v>
      </c>
      <c r="C62" s="23" t="s">
        <v>2</v>
      </c>
      <c r="D62" s="23"/>
      <c r="E62" s="25">
        <f>E63</f>
        <v>0</v>
      </c>
      <c r="F62" s="25">
        <f t="shared" ref="F62:G62" si="18">F63</f>
        <v>0</v>
      </c>
      <c r="G62" s="25">
        <f t="shared" si="18"/>
        <v>36769</v>
      </c>
    </row>
    <row r="63" spans="1:7" ht="13.8" x14ac:dyDescent="0.25">
      <c r="A63" s="24" t="s">
        <v>62</v>
      </c>
      <c r="B63" s="23" t="s">
        <v>254</v>
      </c>
      <c r="C63" s="23" t="s">
        <v>2</v>
      </c>
      <c r="D63" s="23" t="s">
        <v>21</v>
      </c>
      <c r="E63" s="25">
        <f>0</f>
        <v>0</v>
      </c>
      <c r="F63" s="25">
        <f>0</f>
        <v>0</v>
      </c>
      <c r="G63" s="25">
        <f>36769</f>
        <v>36769</v>
      </c>
    </row>
    <row r="64" spans="1:7" ht="34.5" customHeight="1" x14ac:dyDescent="0.25">
      <c r="A64" s="24" t="s">
        <v>249</v>
      </c>
      <c r="B64" s="23" t="s">
        <v>248</v>
      </c>
      <c r="C64" s="23"/>
      <c r="D64" s="23"/>
      <c r="E64" s="25">
        <f t="shared" ref="E64:G65" si="19">E65</f>
        <v>32059.200000000001</v>
      </c>
      <c r="F64" s="25">
        <f t="shared" si="19"/>
        <v>0</v>
      </c>
      <c r="G64" s="25">
        <f t="shared" si="19"/>
        <v>0</v>
      </c>
    </row>
    <row r="65" spans="1:7" ht="27.6" x14ac:dyDescent="0.25">
      <c r="A65" s="24" t="s">
        <v>51</v>
      </c>
      <c r="B65" s="23" t="s">
        <v>248</v>
      </c>
      <c r="C65" s="23" t="s">
        <v>0</v>
      </c>
      <c r="D65" s="23"/>
      <c r="E65" s="25">
        <f t="shared" si="19"/>
        <v>32059.200000000001</v>
      </c>
      <c r="F65" s="25">
        <f t="shared" si="19"/>
        <v>0</v>
      </c>
      <c r="G65" s="25">
        <f t="shared" si="19"/>
        <v>0</v>
      </c>
    </row>
    <row r="66" spans="1:7" ht="13.8" x14ac:dyDescent="0.25">
      <c r="A66" s="24" t="s">
        <v>66</v>
      </c>
      <c r="B66" s="23" t="s">
        <v>248</v>
      </c>
      <c r="C66" s="23" t="s">
        <v>0</v>
      </c>
      <c r="D66" s="23" t="s">
        <v>26</v>
      </c>
      <c r="E66" s="25">
        <f>32059.2</f>
        <v>32059.200000000001</v>
      </c>
      <c r="F66" s="25">
        <f>0</f>
        <v>0</v>
      </c>
      <c r="G66" s="25">
        <f>0</f>
        <v>0</v>
      </c>
    </row>
    <row r="67" spans="1:7" ht="27.6" x14ac:dyDescent="0.25">
      <c r="A67" s="24" t="s">
        <v>13</v>
      </c>
      <c r="B67" s="23" t="s">
        <v>28</v>
      </c>
      <c r="C67" s="23"/>
      <c r="D67" s="23"/>
      <c r="E67" s="25">
        <f>E68+E71+E74</f>
        <v>257607.8</v>
      </c>
      <c r="F67" s="25">
        <f t="shared" ref="F67:G67" si="20">F68+F71+F74</f>
        <v>246407.8</v>
      </c>
      <c r="G67" s="25">
        <f t="shared" si="20"/>
        <v>246407.8</v>
      </c>
    </row>
    <row r="68" spans="1:7" ht="55.2" x14ac:dyDescent="0.25">
      <c r="A68" s="24" t="s">
        <v>50</v>
      </c>
      <c r="B68" s="23" t="s">
        <v>28</v>
      </c>
      <c r="C68" s="23" t="s">
        <v>3</v>
      </c>
      <c r="D68" s="23"/>
      <c r="E68" s="25">
        <f>E69+E70</f>
        <v>101579</v>
      </c>
      <c r="F68" s="25">
        <f>F69+F70</f>
        <v>101579</v>
      </c>
      <c r="G68" s="25">
        <f>G69+G70</f>
        <v>101579</v>
      </c>
    </row>
    <row r="69" spans="1:7" ht="13.8" x14ac:dyDescent="0.25">
      <c r="A69" s="24" t="s">
        <v>66</v>
      </c>
      <c r="B69" s="23" t="s">
        <v>28</v>
      </c>
      <c r="C69" s="23" t="s">
        <v>3</v>
      </c>
      <c r="D69" s="23" t="s">
        <v>26</v>
      </c>
      <c r="E69" s="25">
        <f>15200</f>
        <v>15200</v>
      </c>
      <c r="F69" s="25">
        <f>15200</f>
        <v>15200</v>
      </c>
      <c r="G69" s="25">
        <f>15200</f>
        <v>15200</v>
      </c>
    </row>
    <row r="70" spans="1:7" ht="13.8" x14ac:dyDescent="0.25">
      <c r="A70" s="24" t="s">
        <v>67</v>
      </c>
      <c r="B70" s="23" t="s">
        <v>28</v>
      </c>
      <c r="C70" s="23" t="s">
        <v>3</v>
      </c>
      <c r="D70" s="23" t="s">
        <v>27</v>
      </c>
      <c r="E70" s="25">
        <f>86379</f>
        <v>86379</v>
      </c>
      <c r="F70" s="25">
        <f>86379</f>
        <v>86379</v>
      </c>
      <c r="G70" s="25">
        <f>86379</f>
        <v>86379</v>
      </c>
    </row>
    <row r="71" spans="1:7" ht="27.6" x14ac:dyDescent="0.25">
      <c r="A71" s="24" t="s">
        <v>51</v>
      </c>
      <c r="B71" s="23" t="s">
        <v>28</v>
      </c>
      <c r="C71" s="23" t="s">
        <v>0</v>
      </c>
      <c r="D71" s="23"/>
      <c r="E71" s="25">
        <f>E72+E73</f>
        <v>2624.4</v>
      </c>
      <c r="F71" s="25">
        <f>F72+F73</f>
        <v>50</v>
      </c>
      <c r="G71" s="25">
        <f>G72+G73</f>
        <v>50</v>
      </c>
    </row>
    <row r="72" spans="1:7" ht="13.8" x14ac:dyDescent="0.25">
      <c r="A72" s="24" t="s">
        <v>66</v>
      </c>
      <c r="B72" s="23" t="s">
        <v>28</v>
      </c>
      <c r="C72" s="23" t="s">
        <v>0</v>
      </c>
      <c r="D72" s="23" t="s">
        <v>26</v>
      </c>
      <c r="E72" s="25">
        <f>2584.4</f>
        <v>2584.4</v>
      </c>
      <c r="F72" s="25">
        <f>50</f>
        <v>50</v>
      </c>
      <c r="G72" s="25">
        <f>50</f>
        <v>50</v>
      </c>
    </row>
    <row r="73" spans="1:7" ht="13.8" x14ac:dyDescent="0.25">
      <c r="A73" s="24" t="s">
        <v>67</v>
      </c>
      <c r="B73" s="23" t="s">
        <v>28</v>
      </c>
      <c r="C73" s="23" t="s">
        <v>0</v>
      </c>
      <c r="D73" s="23" t="s">
        <v>27</v>
      </c>
      <c r="E73" s="25">
        <f>40</f>
        <v>40</v>
      </c>
      <c r="F73" s="25">
        <f>0</f>
        <v>0</v>
      </c>
      <c r="G73" s="25">
        <f>0</f>
        <v>0</v>
      </c>
    </row>
    <row r="74" spans="1:7" ht="27.6" x14ac:dyDescent="0.25">
      <c r="A74" s="24" t="s">
        <v>61</v>
      </c>
      <c r="B74" s="23" t="s">
        <v>28</v>
      </c>
      <c r="C74" s="23" t="s">
        <v>2</v>
      </c>
      <c r="D74" s="23"/>
      <c r="E74" s="25">
        <f>E75+E76</f>
        <v>153404.4</v>
      </c>
      <c r="F74" s="25">
        <f>F75+F76</f>
        <v>144778.79999999999</v>
      </c>
      <c r="G74" s="25">
        <f>G75+G76</f>
        <v>144778.79999999999</v>
      </c>
    </row>
    <row r="75" spans="1:7" ht="13.8" x14ac:dyDescent="0.25">
      <c r="A75" s="24" t="s">
        <v>62</v>
      </c>
      <c r="B75" s="23" t="s">
        <v>28</v>
      </c>
      <c r="C75" s="23" t="s">
        <v>2</v>
      </c>
      <c r="D75" s="23" t="s">
        <v>21</v>
      </c>
      <c r="E75" s="25">
        <f>51683.2</f>
        <v>51683.199999999997</v>
      </c>
      <c r="F75" s="25">
        <f>49456.5</f>
        <v>49456.5</v>
      </c>
      <c r="G75" s="25">
        <f>49456.5</f>
        <v>49456.5</v>
      </c>
    </row>
    <row r="76" spans="1:7" ht="13.8" x14ac:dyDescent="0.25">
      <c r="A76" s="24" t="s">
        <v>66</v>
      </c>
      <c r="B76" s="23" t="s">
        <v>28</v>
      </c>
      <c r="C76" s="23" t="s">
        <v>2</v>
      </c>
      <c r="D76" s="23" t="s">
        <v>26</v>
      </c>
      <c r="E76" s="25">
        <f>101721.2</f>
        <v>101721.2</v>
      </c>
      <c r="F76" s="25">
        <f>95322.3</f>
        <v>95322.3</v>
      </c>
      <c r="G76" s="25">
        <f>95322.3</f>
        <v>95322.3</v>
      </c>
    </row>
    <row r="77" spans="1:7" ht="27.6" x14ac:dyDescent="0.25">
      <c r="A77" s="24" t="s">
        <v>29</v>
      </c>
      <c r="B77" s="23" t="s">
        <v>30</v>
      </c>
      <c r="C77" s="23"/>
      <c r="D77" s="23"/>
      <c r="E77" s="25">
        <f>E78+E82</f>
        <v>148304.29999999999</v>
      </c>
      <c r="F77" s="25">
        <f t="shared" ref="F77:G77" si="21">F78+F82</f>
        <v>115001.3</v>
      </c>
      <c r="G77" s="25">
        <f t="shared" si="21"/>
        <v>115001.3</v>
      </c>
    </row>
    <row r="78" spans="1:7" ht="41.4" x14ac:dyDescent="0.25">
      <c r="A78" s="24" t="s">
        <v>225</v>
      </c>
      <c r="B78" s="23" t="s">
        <v>224</v>
      </c>
      <c r="C78" s="23"/>
      <c r="D78" s="23"/>
      <c r="E78" s="25">
        <f>E79</f>
        <v>22303</v>
      </c>
      <c r="F78" s="25">
        <f t="shared" ref="F78:G78" si="22">F79</f>
        <v>0</v>
      </c>
      <c r="G78" s="25">
        <f t="shared" si="22"/>
        <v>0</v>
      </c>
    </row>
    <row r="79" spans="1:7" ht="36" customHeight="1" x14ac:dyDescent="0.25">
      <c r="A79" s="24" t="s">
        <v>251</v>
      </c>
      <c r="B79" s="23" t="s">
        <v>250</v>
      </c>
      <c r="C79" s="23"/>
      <c r="D79" s="23"/>
      <c r="E79" s="25">
        <f>E80</f>
        <v>22303</v>
      </c>
      <c r="F79" s="25">
        <f t="shared" ref="F79:G79" si="23">F80</f>
        <v>0</v>
      </c>
      <c r="G79" s="25">
        <f t="shared" si="23"/>
        <v>0</v>
      </c>
    </row>
    <row r="80" spans="1:7" ht="27.6" x14ac:dyDescent="0.25">
      <c r="A80" s="24" t="s">
        <v>61</v>
      </c>
      <c r="B80" s="23" t="s">
        <v>250</v>
      </c>
      <c r="C80" s="23" t="s">
        <v>2</v>
      </c>
      <c r="D80" s="23"/>
      <c r="E80" s="25">
        <f>E81</f>
        <v>22303</v>
      </c>
      <c r="F80" s="25">
        <f t="shared" ref="F80:G80" si="24">F81</f>
        <v>0</v>
      </c>
      <c r="G80" s="25">
        <f t="shared" si="24"/>
        <v>0</v>
      </c>
    </row>
    <row r="81" spans="1:7" ht="13.8" x14ac:dyDescent="0.25">
      <c r="A81" s="24" t="s">
        <v>68</v>
      </c>
      <c r="B81" s="23" t="s">
        <v>250</v>
      </c>
      <c r="C81" s="23" t="s">
        <v>2</v>
      </c>
      <c r="D81" s="23" t="s">
        <v>31</v>
      </c>
      <c r="E81" s="25">
        <f>22303</f>
        <v>22303</v>
      </c>
      <c r="F81" s="25">
        <f>0</f>
        <v>0</v>
      </c>
      <c r="G81" s="25">
        <f>0</f>
        <v>0</v>
      </c>
    </row>
    <row r="82" spans="1:7" ht="27.6" x14ac:dyDescent="0.25">
      <c r="A82" s="24" t="s">
        <v>126</v>
      </c>
      <c r="B82" s="23" t="s">
        <v>33</v>
      </c>
      <c r="C82" s="23"/>
      <c r="D82" s="23"/>
      <c r="E82" s="25">
        <f t="shared" ref="E82:G83" si="25">E83</f>
        <v>126001.3</v>
      </c>
      <c r="F82" s="25">
        <f t="shared" si="25"/>
        <v>115001.3</v>
      </c>
      <c r="G82" s="25">
        <f t="shared" si="25"/>
        <v>115001.3</v>
      </c>
    </row>
    <row r="83" spans="1:7" ht="27.6" x14ac:dyDescent="0.25">
      <c r="A83" s="24" t="s">
        <v>61</v>
      </c>
      <c r="B83" s="23" t="s">
        <v>33</v>
      </c>
      <c r="C83" s="23" t="s">
        <v>2</v>
      </c>
      <c r="D83" s="23"/>
      <c r="E83" s="25">
        <f t="shared" si="25"/>
        <v>126001.3</v>
      </c>
      <c r="F83" s="25">
        <f t="shared" si="25"/>
        <v>115001.3</v>
      </c>
      <c r="G83" s="25">
        <f t="shared" si="25"/>
        <v>115001.3</v>
      </c>
    </row>
    <row r="84" spans="1:7" ht="13.8" x14ac:dyDescent="0.25">
      <c r="A84" s="24" t="s">
        <v>135</v>
      </c>
      <c r="B84" s="23" t="s">
        <v>33</v>
      </c>
      <c r="C84" s="23" t="s">
        <v>2</v>
      </c>
      <c r="D84" s="23" t="s">
        <v>134</v>
      </c>
      <c r="E84" s="25">
        <f>126001.3</f>
        <v>126001.3</v>
      </c>
      <c r="F84" s="25">
        <f>115001.3</f>
        <v>115001.3</v>
      </c>
      <c r="G84" s="25">
        <f>115001.3</f>
        <v>115001.3</v>
      </c>
    </row>
    <row r="85" spans="1:7" ht="13.8" x14ac:dyDescent="0.25">
      <c r="A85" s="24" t="s">
        <v>10</v>
      </c>
      <c r="B85" s="23" t="s">
        <v>34</v>
      </c>
      <c r="C85" s="23"/>
      <c r="D85" s="23"/>
      <c r="E85" s="25">
        <f>E86</f>
        <v>12320.6</v>
      </c>
      <c r="F85" s="25">
        <f t="shared" ref="F85:G85" si="26">F86</f>
        <v>12320.6</v>
      </c>
      <c r="G85" s="25">
        <f t="shared" si="26"/>
        <v>12320.6</v>
      </c>
    </row>
    <row r="86" spans="1:7" ht="27.6" x14ac:dyDescent="0.25">
      <c r="A86" s="24" t="s">
        <v>160</v>
      </c>
      <c r="B86" s="23" t="s">
        <v>35</v>
      </c>
      <c r="C86" s="23"/>
      <c r="D86" s="23"/>
      <c r="E86" s="25">
        <f>E87+E89</f>
        <v>12320.6</v>
      </c>
      <c r="F86" s="25">
        <f t="shared" ref="F86:G86" si="27">F87+F89</f>
        <v>12320.6</v>
      </c>
      <c r="G86" s="25">
        <f t="shared" si="27"/>
        <v>12320.6</v>
      </c>
    </row>
    <row r="87" spans="1:7" ht="55.2" x14ac:dyDescent="0.25">
      <c r="A87" s="24" t="s">
        <v>50</v>
      </c>
      <c r="B87" s="23" t="s">
        <v>35</v>
      </c>
      <c r="C87" s="23" t="s">
        <v>3</v>
      </c>
      <c r="D87" s="23"/>
      <c r="E87" s="25">
        <f>E88</f>
        <v>317.2</v>
      </c>
      <c r="F87" s="25">
        <f>F88</f>
        <v>317.2</v>
      </c>
      <c r="G87" s="25">
        <f>G88</f>
        <v>317.2</v>
      </c>
    </row>
    <row r="88" spans="1:7" ht="13.8" x14ac:dyDescent="0.25">
      <c r="A88" s="24" t="s">
        <v>69</v>
      </c>
      <c r="B88" s="23" t="s">
        <v>35</v>
      </c>
      <c r="C88" s="23" t="s">
        <v>3</v>
      </c>
      <c r="D88" s="23" t="s">
        <v>32</v>
      </c>
      <c r="E88" s="25">
        <f>317.2</f>
        <v>317.2</v>
      </c>
      <c r="F88" s="25">
        <f>317.2</f>
        <v>317.2</v>
      </c>
      <c r="G88" s="25">
        <f>317.2</f>
        <v>317.2</v>
      </c>
    </row>
    <row r="89" spans="1:7" ht="27.6" x14ac:dyDescent="0.25">
      <c r="A89" s="24" t="s">
        <v>61</v>
      </c>
      <c r="B89" s="23" t="s">
        <v>35</v>
      </c>
      <c r="C89" s="23" t="s">
        <v>2</v>
      </c>
      <c r="D89" s="23"/>
      <c r="E89" s="25">
        <f>E90</f>
        <v>12003.4</v>
      </c>
      <c r="F89" s="25">
        <f>F90</f>
        <v>12003.4</v>
      </c>
      <c r="G89" s="25">
        <f>G90</f>
        <v>12003.4</v>
      </c>
    </row>
    <row r="90" spans="1:7" ht="13.8" x14ac:dyDescent="0.25">
      <c r="A90" s="24" t="s">
        <v>69</v>
      </c>
      <c r="B90" s="23" t="s">
        <v>35</v>
      </c>
      <c r="C90" s="23" t="s">
        <v>2</v>
      </c>
      <c r="D90" s="23" t="s">
        <v>32</v>
      </c>
      <c r="E90" s="25">
        <f>12003.4</f>
        <v>12003.4</v>
      </c>
      <c r="F90" s="25">
        <f>12003.4</f>
        <v>12003.4</v>
      </c>
      <c r="G90" s="25">
        <f>12003.4</f>
        <v>12003.4</v>
      </c>
    </row>
    <row r="91" spans="1:7" ht="41.4" x14ac:dyDescent="0.25">
      <c r="A91" s="24" t="s">
        <v>8</v>
      </c>
      <c r="B91" s="23" t="s">
        <v>36</v>
      </c>
      <c r="C91" s="23"/>
      <c r="D91" s="23"/>
      <c r="E91" s="25">
        <f>E92</f>
        <v>4044.4</v>
      </c>
      <c r="F91" s="25">
        <f>F92</f>
        <v>4044</v>
      </c>
      <c r="G91" s="25">
        <f>G92</f>
        <v>4044</v>
      </c>
    </row>
    <row r="92" spans="1:7" ht="27.6" x14ac:dyDescent="0.25">
      <c r="A92" s="24" t="s">
        <v>161</v>
      </c>
      <c r="B92" s="23" t="s">
        <v>37</v>
      </c>
      <c r="C92" s="23"/>
      <c r="D92" s="23"/>
      <c r="E92" s="25">
        <f>E93</f>
        <v>4044.4</v>
      </c>
      <c r="F92" s="25">
        <f t="shared" ref="F92:G93" si="28">F93</f>
        <v>4044</v>
      </c>
      <c r="G92" s="25">
        <f t="shared" si="28"/>
        <v>4044</v>
      </c>
    </row>
    <row r="93" spans="1:7" ht="43.5" customHeight="1" x14ac:dyDescent="0.25">
      <c r="A93" s="28" t="s">
        <v>257</v>
      </c>
      <c r="B93" s="23" t="s">
        <v>38</v>
      </c>
      <c r="C93" s="23"/>
      <c r="D93" s="23"/>
      <c r="E93" s="25">
        <f>E94</f>
        <v>4044.4</v>
      </c>
      <c r="F93" s="25">
        <f t="shared" si="28"/>
        <v>4044</v>
      </c>
      <c r="G93" s="25">
        <f t="shared" si="28"/>
        <v>4044</v>
      </c>
    </row>
    <row r="94" spans="1:7" ht="27.6" x14ac:dyDescent="0.25">
      <c r="A94" s="24" t="s">
        <v>51</v>
      </c>
      <c r="B94" s="23" t="s">
        <v>38</v>
      </c>
      <c r="C94" s="23" t="s">
        <v>0</v>
      </c>
      <c r="D94" s="23"/>
      <c r="E94" s="25">
        <f>E95</f>
        <v>4044.4</v>
      </c>
      <c r="F94" s="25">
        <f>F95</f>
        <v>4044</v>
      </c>
      <c r="G94" s="25">
        <f>G95</f>
        <v>4044</v>
      </c>
    </row>
    <row r="95" spans="1:7" ht="13.8" x14ac:dyDescent="0.25">
      <c r="A95" s="28" t="s">
        <v>63</v>
      </c>
      <c r="B95" s="23" t="s">
        <v>38</v>
      </c>
      <c r="C95" s="23" t="s">
        <v>0</v>
      </c>
      <c r="D95" s="23" t="s">
        <v>22</v>
      </c>
      <c r="E95" s="25">
        <f>4044.4</f>
        <v>4044.4</v>
      </c>
      <c r="F95" s="25">
        <f>4044</f>
        <v>4044</v>
      </c>
      <c r="G95" s="25">
        <f>4044</f>
        <v>4044</v>
      </c>
    </row>
    <row r="96" spans="1:7" ht="27.6" x14ac:dyDescent="0.25">
      <c r="A96" s="24" t="s">
        <v>227</v>
      </c>
      <c r="B96" s="23" t="s">
        <v>226</v>
      </c>
      <c r="C96" s="23"/>
      <c r="D96" s="23"/>
      <c r="E96" s="25">
        <f>E97</f>
        <v>0</v>
      </c>
      <c r="F96" s="25">
        <f t="shared" ref="F96:G97" si="29">F97</f>
        <v>0</v>
      </c>
      <c r="G96" s="25">
        <f t="shared" si="29"/>
        <v>415981.7</v>
      </c>
    </row>
    <row r="97" spans="1:7" ht="41.4" x14ac:dyDescent="0.25">
      <c r="A97" s="24" t="s">
        <v>237</v>
      </c>
      <c r="B97" s="23" t="s">
        <v>236</v>
      </c>
      <c r="C97" s="23"/>
      <c r="D97" s="23"/>
      <c r="E97" s="25">
        <f>E98</f>
        <v>0</v>
      </c>
      <c r="F97" s="25">
        <f t="shared" si="29"/>
        <v>0</v>
      </c>
      <c r="G97" s="25">
        <f t="shared" si="29"/>
        <v>415981.7</v>
      </c>
    </row>
    <row r="98" spans="1:7" ht="27.6" x14ac:dyDescent="0.25">
      <c r="A98" s="24" t="s">
        <v>229</v>
      </c>
      <c r="B98" s="23" t="s">
        <v>236</v>
      </c>
      <c r="C98" s="23" t="s">
        <v>228</v>
      </c>
      <c r="D98" s="23"/>
      <c r="E98" s="25">
        <f>E99</f>
        <v>0</v>
      </c>
      <c r="F98" s="25">
        <f t="shared" ref="F98:G98" si="30">F99</f>
        <v>0</v>
      </c>
      <c r="G98" s="25">
        <f t="shared" si="30"/>
        <v>415981.7</v>
      </c>
    </row>
    <row r="99" spans="1:7" ht="13.8" x14ac:dyDescent="0.25">
      <c r="A99" s="24" t="s">
        <v>70</v>
      </c>
      <c r="B99" s="23" t="s">
        <v>236</v>
      </c>
      <c r="C99" s="23" t="s">
        <v>228</v>
      </c>
      <c r="D99" s="23" t="s">
        <v>40</v>
      </c>
      <c r="E99" s="25">
        <f>0</f>
        <v>0</v>
      </c>
      <c r="F99" s="25">
        <f>0</f>
        <v>0</v>
      </c>
      <c r="G99" s="25">
        <f>415981.7</f>
        <v>415981.7</v>
      </c>
    </row>
    <row r="100" spans="1:7" ht="27.6" x14ac:dyDescent="0.25">
      <c r="A100" s="24" t="s">
        <v>162</v>
      </c>
      <c r="B100" s="23" t="s">
        <v>42</v>
      </c>
      <c r="C100" s="23"/>
      <c r="D100" s="23"/>
      <c r="E100" s="25">
        <f>E101+E105+E113</f>
        <v>201095.4</v>
      </c>
      <c r="F100" s="25">
        <f>F101+F105+F113</f>
        <v>170311.4</v>
      </c>
      <c r="G100" s="25">
        <f>G101+G105+G113</f>
        <v>170311.4</v>
      </c>
    </row>
    <row r="101" spans="1:7" ht="13.8" x14ac:dyDescent="0.25">
      <c r="A101" s="28" t="s">
        <v>163</v>
      </c>
      <c r="B101" s="23" t="s">
        <v>54</v>
      </c>
      <c r="C101" s="36"/>
      <c r="D101" s="36"/>
      <c r="E101" s="25">
        <f>E103</f>
        <v>161291</v>
      </c>
      <c r="F101" s="25">
        <f>F103</f>
        <v>130435</v>
      </c>
      <c r="G101" s="25">
        <f>G103</f>
        <v>130435</v>
      </c>
    </row>
    <row r="102" spans="1:7" ht="51" customHeight="1" x14ac:dyDescent="0.25">
      <c r="A102" s="28" t="s">
        <v>253</v>
      </c>
      <c r="B102" s="23" t="s">
        <v>252</v>
      </c>
      <c r="C102" s="36"/>
      <c r="D102" s="36"/>
      <c r="E102" s="25">
        <f>E103</f>
        <v>161291</v>
      </c>
      <c r="F102" s="25">
        <f t="shared" ref="F102:G102" si="31">F103</f>
        <v>130435</v>
      </c>
      <c r="G102" s="25">
        <f t="shared" si="31"/>
        <v>130435</v>
      </c>
    </row>
    <row r="103" spans="1:7" ht="27.6" x14ac:dyDescent="0.25">
      <c r="A103" s="24" t="s">
        <v>51</v>
      </c>
      <c r="B103" s="23" t="s">
        <v>252</v>
      </c>
      <c r="C103" s="23" t="s">
        <v>0</v>
      </c>
      <c r="D103" s="23"/>
      <c r="E103" s="25">
        <f t="shared" ref="E103:G103" si="32">E104</f>
        <v>161291</v>
      </c>
      <c r="F103" s="25">
        <f t="shared" si="32"/>
        <v>130435</v>
      </c>
      <c r="G103" s="25">
        <f t="shared" si="32"/>
        <v>130435</v>
      </c>
    </row>
    <row r="104" spans="1:7" ht="13.8" x14ac:dyDescent="0.25">
      <c r="A104" s="28" t="s">
        <v>71</v>
      </c>
      <c r="B104" s="23" t="s">
        <v>252</v>
      </c>
      <c r="C104" s="23" t="s">
        <v>0</v>
      </c>
      <c r="D104" s="23" t="s">
        <v>39</v>
      </c>
      <c r="E104" s="25">
        <f>161291</f>
        <v>161291</v>
      </c>
      <c r="F104" s="25">
        <f>130435</f>
        <v>130435</v>
      </c>
      <c r="G104" s="25">
        <f>130435</f>
        <v>130435</v>
      </c>
    </row>
    <row r="105" spans="1:7" ht="13.8" x14ac:dyDescent="0.25">
      <c r="A105" s="24" t="s">
        <v>164</v>
      </c>
      <c r="B105" s="23" t="s">
        <v>43</v>
      </c>
      <c r="C105" s="23"/>
      <c r="D105" s="23"/>
      <c r="E105" s="25">
        <f>E107+E110</f>
        <v>9804.4</v>
      </c>
      <c r="F105" s="25">
        <f t="shared" ref="F105:G105" si="33">F107+F110</f>
        <v>9876.4</v>
      </c>
      <c r="G105" s="25">
        <f t="shared" si="33"/>
        <v>9876.4</v>
      </c>
    </row>
    <row r="106" spans="1:7" ht="27.6" x14ac:dyDescent="0.25">
      <c r="A106" s="24" t="s">
        <v>240</v>
      </c>
      <c r="B106" s="23" t="s">
        <v>239</v>
      </c>
      <c r="C106" s="23"/>
      <c r="D106" s="23"/>
      <c r="E106" s="25">
        <f>E107</f>
        <v>6613.9</v>
      </c>
      <c r="F106" s="25">
        <f t="shared" ref="F106:G106" si="34">F107</f>
        <v>6685.9</v>
      </c>
      <c r="G106" s="25">
        <f t="shared" si="34"/>
        <v>6685.9</v>
      </c>
    </row>
    <row r="107" spans="1:7" ht="41.4" x14ac:dyDescent="0.25">
      <c r="A107" s="24" t="s">
        <v>241</v>
      </c>
      <c r="B107" s="23" t="s">
        <v>238</v>
      </c>
      <c r="C107" s="23"/>
      <c r="D107" s="23"/>
      <c r="E107" s="25">
        <f>E108</f>
        <v>6613.9</v>
      </c>
      <c r="F107" s="25">
        <f t="shared" ref="F107:G107" si="35">F108</f>
        <v>6685.9</v>
      </c>
      <c r="G107" s="25">
        <f t="shared" si="35"/>
        <v>6685.9</v>
      </c>
    </row>
    <row r="108" spans="1:7" ht="27.6" x14ac:dyDescent="0.25">
      <c r="A108" s="24" t="s">
        <v>51</v>
      </c>
      <c r="B108" s="23" t="s">
        <v>238</v>
      </c>
      <c r="C108" s="23" t="s">
        <v>0</v>
      </c>
      <c r="D108" s="23"/>
      <c r="E108" s="25">
        <f>E109</f>
        <v>6613.9</v>
      </c>
      <c r="F108" s="25">
        <f t="shared" ref="F108:G108" si="36">F109</f>
        <v>6685.9</v>
      </c>
      <c r="G108" s="25">
        <f t="shared" si="36"/>
        <v>6685.9</v>
      </c>
    </row>
    <row r="109" spans="1:7" ht="13.8" x14ac:dyDescent="0.25">
      <c r="A109" s="28" t="s">
        <v>71</v>
      </c>
      <c r="B109" s="23" t="s">
        <v>238</v>
      </c>
      <c r="C109" s="23" t="s">
        <v>0</v>
      </c>
      <c r="D109" s="23" t="s">
        <v>39</v>
      </c>
      <c r="E109" s="25">
        <f>6613.9</f>
        <v>6613.9</v>
      </c>
      <c r="F109" s="25">
        <f>6685.9</f>
        <v>6685.9</v>
      </c>
      <c r="G109" s="25">
        <f>6685.9</f>
        <v>6685.9</v>
      </c>
    </row>
    <row r="110" spans="1:7" ht="27.6" x14ac:dyDescent="0.25">
      <c r="A110" s="28" t="s">
        <v>222</v>
      </c>
      <c r="B110" s="23" t="s">
        <v>221</v>
      </c>
      <c r="C110" s="23"/>
      <c r="D110" s="23"/>
      <c r="E110" s="25">
        <f t="shared" ref="E110:G111" si="37">E111</f>
        <v>3190.5</v>
      </c>
      <c r="F110" s="25">
        <f t="shared" si="37"/>
        <v>3190.5</v>
      </c>
      <c r="G110" s="25">
        <f t="shared" si="37"/>
        <v>3190.5</v>
      </c>
    </row>
    <row r="111" spans="1:7" ht="27.6" x14ac:dyDescent="0.25">
      <c r="A111" s="24" t="s">
        <v>51</v>
      </c>
      <c r="B111" s="23" t="s">
        <v>221</v>
      </c>
      <c r="C111" s="23" t="s">
        <v>0</v>
      </c>
      <c r="D111" s="23"/>
      <c r="E111" s="25">
        <f t="shared" si="37"/>
        <v>3190.5</v>
      </c>
      <c r="F111" s="25">
        <f t="shared" si="37"/>
        <v>3190.5</v>
      </c>
      <c r="G111" s="25">
        <f t="shared" si="37"/>
        <v>3190.5</v>
      </c>
    </row>
    <row r="112" spans="1:7" ht="13.8" x14ac:dyDescent="0.25">
      <c r="A112" s="28" t="s">
        <v>71</v>
      </c>
      <c r="B112" s="23" t="s">
        <v>221</v>
      </c>
      <c r="C112" s="23" t="s">
        <v>0</v>
      </c>
      <c r="D112" s="23" t="s">
        <v>39</v>
      </c>
      <c r="E112" s="25">
        <f>3190.5</f>
        <v>3190.5</v>
      </c>
      <c r="F112" s="25">
        <f>3190.5</f>
        <v>3190.5</v>
      </c>
      <c r="G112" s="25">
        <f>3190.5</f>
        <v>3190.5</v>
      </c>
    </row>
    <row r="113" spans="1:7" ht="27.6" x14ac:dyDescent="0.25">
      <c r="A113" s="28" t="s">
        <v>177</v>
      </c>
      <c r="B113" s="23" t="s">
        <v>176</v>
      </c>
      <c r="C113" s="23"/>
      <c r="D113" s="23"/>
      <c r="E113" s="25">
        <f>E114</f>
        <v>30000</v>
      </c>
      <c r="F113" s="25">
        <f t="shared" ref="F113:G113" si="38">F114</f>
        <v>30000</v>
      </c>
      <c r="G113" s="25">
        <f t="shared" si="38"/>
        <v>30000</v>
      </c>
    </row>
    <row r="114" spans="1:7" ht="30" customHeight="1" x14ac:dyDescent="0.25">
      <c r="A114" s="24" t="s">
        <v>247</v>
      </c>
      <c r="B114" s="23" t="s">
        <v>223</v>
      </c>
      <c r="C114" s="23"/>
      <c r="D114" s="23"/>
      <c r="E114" s="25">
        <f t="shared" ref="E114:G115" si="39">E115</f>
        <v>30000</v>
      </c>
      <c r="F114" s="25">
        <f t="shared" si="39"/>
        <v>30000</v>
      </c>
      <c r="G114" s="25">
        <f t="shared" si="39"/>
        <v>30000</v>
      </c>
    </row>
    <row r="115" spans="1:7" ht="34.5" customHeight="1" x14ac:dyDescent="0.25">
      <c r="A115" s="28" t="s">
        <v>51</v>
      </c>
      <c r="B115" s="23" t="s">
        <v>223</v>
      </c>
      <c r="C115" s="23" t="s">
        <v>0</v>
      </c>
      <c r="D115" s="23"/>
      <c r="E115" s="25">
        <f t="shared" si="39"/>
        <v>30000</v>
      </c>
      <c r="F115" s="25">
        <f t="shared" si="39"/>
        <v>30000</v>
      </c>
      <c r="G115" s="25">
        <f t="shared" si="39"/>
        <v>30000</v>
      </c>
    </row>
    <row r="116" spans="1:7" ht="13.8" x14ac:dyDescent="0.25">
      <c r="A116" s="28" t="s">
        <v>71</v>
      </c>
      <c r="B116" s="23" t="s">
        <v>223</v>
      </c>
      <c r="C116" s="23" t="s">
        <v>0</v>
      </c>
      <c r="D116" s="23" t="s">
        <v>39</v>
      </c>
      <c r="E116" s="25">
        <f>30000</f>
        <v>30000</v>
      </c>
      <c r="F116" s="25">
        <f>30000</f>
        <v>30000</v>
      </c>
      <c r="G116" s="25">
        <f>30000</f>
        <v>30000</v>
      </c>
    </row>
    <row r="117" spans="1:7" ht="27.6" x14ac:dyDescent="0.25">
      <c r="A117" s="24" t="s">
        <v>165</v>
      </c>
      <c r="B117" s="23" t="s">
        <v>46</v>
      </c>
      <c r="C117" s="23"/>
      <c r="D117" s="23"/>
      <c r="E117" s="25">
        <f>E118</f>
        <v>158413</v>
      </c>
      <c r="F117" s="25">
        <f t="shared" ref="F117:G118" si="40">F118</f>
        <v>0</v>
      </c>
      <c r="G117" s="25">
        <f t="shared" si="40"/>
        <v>0</v>
      </c>
    </row>
    <row r="118" spans="1:7" ht="13.8" x14ac:dyDescent="0.25">
      <c r="A118" s="24" t="s">
        <v>166</v>
      </c>
      <c r="B118" s="23" t="s">
        <v>141</v>
      </c>
      <c r="C118" s="23"/>
      <c r="D118" s="23"/>
      <c r="E118" s="25">
        <f>E119</f>
        <v>158413</v>
      </c>
      <c r="F118" s="25">
        <f t="shared" si="40"/>
        <v>0</v>
      </c>
      <c r="G118" s="25">
        <f t="shared" si="40"/>
        <v>0</v>
      </c>
    </row>
    <row r="119" spans="1:7" ht="28.5" customHeight="1" x14ac:dyDescent="0.25">
      <c r="A119" s="24" t="s">
        <v>260</v>
      </c>
      <c r="B119" s="23" t="s">
        <v>261</v>
      </c>
      <c r="C119" s="23"/>
      <c r="D119" s="23"/>
      <c r="E119" s="25">
        <f>E120</f>
        <v>158413</v>
      </c>
      <c r="F119" s="25">
        <f t="shared" ref="F119:G119" si="41">F120</f>
        <v>0</v>
      </c>
      <c r="G119" s="25">
        <f t="shared" si="41"/>
        <v>0</v>
      </c>
    </row>
    <row r="120" spans="1:7" ht="33.75" customHeight="1" x14ac:dyDescent="0.25">
      <c r="A120" s="24" t="s">
        <v>259</v>
      </c>
      <c r="B120" s="23" t="s">
        <v>258</v>
      </c>
      <c r="C120" s="23"/>
      <c r="D120" s="23"/>
      <c r="E120" s="25">
        <f t="shared" ref="E120:G121" si="42">E121</f>
        <v>158413</v>
      </c>
      <c r="F120" s="25">
        <f t="shared" si="42"/>
        <v>0</v>
      </c>
      <c r="G120" s="25">
        <f t="shared" si="42"/>
        <v>0</v>
      </c>
    </row>
    <row r="121" spans="1:7" ht="27.6" x14ac:dyDescent="0.25">
      <c r="A121" s="24" t="s">
        <v>51</v>
      </c>
      <c r="B121" s="23" t="s">
        <v>258</v>
      </c>
      <c r="C121" s="23" t="s">
        <v>0</v>
      </c>
      <c r="D121" s="23"/>
      <c r="E121" s="25">
        <f t="shared" si="42"/>
        <v>158413</v>
      </c>
      <c r="F121" s="25">
        <f t="shared" si="42"/>
        <v>0</v>
      </c>
      <c r="G121" s="25">
        <f t="shared" si="42"/>
        <v>0</v>
      </c>
    </row>
    <row r="122" spans="1:7" ht="13.8" x14ac:dyDescent="0.25">
      <c r="A122" s="24" t="s">
        <v>74</v>
      </c>
      <c r="B122" s="23" t="s">
        <v>258</v>
      </c>
      <c r="C122" s="23" t="s">
        <v>0</v>
      </c>
      <c r="D122" s="23" t="s">
        <v>47</v>
      </c>
      <c r="E122" s="25">
        <f>158413</f>
        <v>158413</v>
      </c>
      <c r="F122" s="25">
        <f>0</f>
        <v>0</v>
      </c>
      <c r="G122" s="25">
        <f>0</f>
        <v>0</v>
      </c>
    </row>
    <row r="123" spans="1:7" ht="27.6" x14ac:dyDescent="0.25">
      <c r="A123" s="24" t="s">
        <v>125</v>
      </c>
      <c r="B123" s="23" t="s">
        <v>124</v>
      </c>
      <c r="C123" s="23"/>
      <c r="D123" s="23"/>
      <c r="E123" s="25">
        <f>E124+E128</f>
        <v>48189.7</v>
      </c>
      <c r="F123" s="25">
        <f t="shared" ref="F123:G123" si="43">F124+F128</f>
        <v>2000</v>
      </c>
      <c r="G123" s="25">
        <f t="shared" si="43"/>
        <v>2000</v>
      </c>
    </row>
    <row r="124" spans="1:7" ht="27.6" x14ac:dyDescent="0.25">
      <c r="A124" s="24" t="s">
        <v>245</v>
      </c>
      <c r="B124" s="23" t="s">
        <v>242</v>
      </c>
      <c r="C124" s="23"/>
      <c r="D124" s="23"/>
      <c r="E124" s="25">
        <f>E125</f>
        <v>46189.7</v>
      </c>
      <c r="F124" s="25">
        <f t="shared" ref="F124:G124" si="44">F125</f>
        <v>0</v>
      </c>
      <c r="G124" s="25">
        <f t="shared" si="44"/>
        <v>0</v>
      </c>
    </row>
    <row r="125" spans="1:7" ht="27.6" x14ac:dyDescent="0.25">
      <c r="A125" s="24" t="s">
        <v>244</v>
      </c>
      <c r="B125" s="23" t="s">
        <v>243</v>
      </c>
      <c r="C125" s="23"/>
      <c r="D125" s="23"/>
      <c r="E125" s="25">
        <f>E126</f>
        <v>46189.7</v>
      </c>
      <c r="F125" s="25">
        <f t="shared" ref="F125:G125" si="45">F126</f>
        <v>0</v>
      </c>
      <c r="G125" s="25">
        <f t="shared" si="45"/>
        <v>0</v>
      </c>
    </row>
    <row r="126" spans="1:7" ht="27.6" x14ac:dyDescent="0.25">
      <c r="A126" s="24" t="s">
        <v>51</v>
      </c>
      <c r="B126" s="23" t="s">
        <v>243</v>
      </c>
      <c r="C126" s="23" t="s">
        <v>0</v>
      </c>
      <c r="D126" s="23"/>
      <c r="E126" s="25">
        <f>E127</f>
        <v>46189.7</v>
      </c>
      <c r="F126" s="25">
        <f t="shared" ref="F126:G126" si="46">F127</f>
        <v>0</v>
      </c>
      <c r="G126" s="25">
        <f t="shared" si="46"/>
        <v>0</v>
      </c>
    </row>
    <row r="127" spans="1:7" ht="13.8" x14ac:dyDescent="0.25">
      <c r="A127" s="24" t="s">
        <v>72</v>
      </c>
      <c r="B127" s="23" t="s">
        <v>243</v>
      </c>
      <c r="C127" s="23" t="s">
        <v>0</v>
      </c>
      <c r="D127" s="23" t="s">
        <v>44</v>
      </c>
      <c r="E127" s="25">
        <f>46189.7</f>
        <v>46189.7</v>
      </c>
      <c r="F127" s="25">
        <f>0</f>
        <v>0</v>
      </c>
      <c r="G127" s="25">
        <f>0</f>
        <v>0</v>
      </c>
    </row>
    <row r="128" spans="1:7" ht="27.6" x14ac:dyDescent="0.25">
      <c r="A128" s="24" t="s">
        <v>179</v>
      </c>
      <c r="B128" s="23" t="s">
        <v>178</v>
      </c>
      <c r="C128" s="23"/>
      <c r="D128" s="23"/>
      <c r="E128" s="25">
        <f>E129</f>
        <v>2000</v>
      </c>
      <c r="F128" s="25">
        <f>F129</f>
        <v>2000</v>
      </c>
      <c r="G128" s="25">
        <f>G129</f>
        <v>2000</v>
      </c>
    </row>
    <row r="129" spans="1:8" ht="27.6" x14ac:dyDescent="0.25">
      <c r="A129" s="24" t="s">
        <v>51</v>
      </c>
      <c r="B129" s="23" t="s">
        <v>178</v>
      </c>
      <c r="C129" s="23" t="s">
        <v>0</v>
      </c>
      <c r="D129" s="23"/>
      <c r="E129" s="25">
        <f>E130</f>
        <v>2000</v>
      </c>
      <c r="F129" s="25">
        <f t="shared" ref="F129:G129" si="47">F130</f>
        <v>2000</v>
      </c>
      <c r="G129" s="25">
        <f t="shared" si="47"/>
        <v>2000</v>
      </c>
    </row>
    <row r="130" spans="1:8" ht="13.8" x14ac:dyDescent="0.25">
      <c r="A130" s="24" t="s">
        <v>72</v>
      </c>
      <c r="B130" s="23" t="s">
        <v>178</v>
      </c>
      <c r="C130" s="23" t="s">
        <v>0</v>
      </c>
      <c r="D130" s="23" t="s">
        <v>44</v>
      </c>
      <c r="E130" s="25">
        <f>2000</f>
        <v>2000</v>
      </c>
      <c r="F130" s="25">
        <f>2000</f>
        <v>2000</v>
      </c>
      <c r="G130" s="25">
        <f>2000</f>
        <v>2000</v>
      </c>
    </row>
    <row r="131" spans="1:8" ht="13.8" x14ac:dyDescent="0.25">
      <c r="A131" s="39" t="s">
        <v>113</v>
      </c>
      <c r="B131" s="40"/>
      <c r="C131" s="40"/>
      <c r="D131" s="40"/>
      <c r="E131" s="31">
        <f>E132+E149+E153+E168+E172+E178+E182+E188+E192+E196+E200+E203</f>
        <v>356201.7</v>
      </c>
      <c r="F131" s="31">
        <f t="shared" ref="F131:G131" si="48">F132+F149+F153+F168+F172+F178+F182+F188+F192+F196+F200+F203</f>
        <v>324176.59999999998</v>
      </c>
      <c r="G131" s="31">
        <f t="shared" si="48"/>
        <v>326878.09999999998</v>
      </c>
      <c r="H131" s="22"/>
    </row>
    <row r="132" spans="1:8" ht="27.6" x14ac:dyDescent="0.25">
      <c r="A132" s="29" t="s">
        <v>192</v>
      </c>
      <c r="B132" s="23" t="s">
        <v>75</v>
      </c>
      <c r="C132" s="30"/>
      <c r="D132" s="30"/>
      <c r="E132" s="31">
        <f>E133+E136+E146</f>
        <v>169103.8</v>
      </c>
      <c r="F132" s="31">
        <f>F133+F136+F146</f>
        <v>169103.8</v>
      </c>
      <c r="G132" s="31">
        <f>G133+G136+G146</f>
        <v>169103.8</v>
      </c>
    </row>
    <row r="133" spans="1:8" ht="13.8" x14ac:dyDescent="0.25">
      <c r="A133" s="29" t="s">
        <v>132</v>
      </c>
      <c r="B133" s="23" t="s">
        <v>131</v>
      </c>
      <c r="C133" s="30"/>
      <c r="D133" s="30"/>
      <c r="E133" s="31">
        <f t="shared" ref="E133:G134" si="49">E134</f>
        <v>5215.6000000000004</v>
      </c>
      <c r="F133" s="31">
        <f t="shared" si="49"/>
        <v>5215.6000000000004</v>
      </c>
      <c r="G133" s="31">
        <f t="shared" si="49"/>
        <v>5215.6000000000004</v>
      </c>
    </row>
    <row r="134" spans="1:8" ht="55.2" x14ac:dyDescent="0.25">
      <c r="A134" s="29" t="s">
        <v>50</v>
      </c>
      <c r="B134" s="23" t="s">
        <v>131</v>
      </c>
      <c r="C134" s="32">
        <v>100</v>
      </c>
      <c r="D134" s="30"/>
      <c r="E134" s="31">
        <f t="shared" si="49"/>
        <v>5215.6000000000004</v>
      </c>
      <c r="F134" s="31">
        <f t="shared" si="49"/>
        <v>5215.6000000000004</v>
      </c>
      <c r="G134" s="31">
        <f t="shared" si="49"/>
        <v>5215.6000000000004</v>
      </c>
    </row>
    <row r="135" spans="1:8" ht="27.6" x14ac:dyDescent="0.25">
      <c r="A135" s="29" t="s">
        <v>76</v>
      </c>
      <c r="B135" s="23" t="s">
        <v>131</v>
      </c>
      <c r="C135" s="32">
        <v>100</v>
      </c>
      <c r="D135" s="23" t="s">
        <v>77</v>
      </c>
      <c r="E135" s="31">
        <f>5215.6</f>
        <v>5215.6000000000004</v>
      </c>
      <c r="F135" s="31">
        <f>5215.6</f>
        <v>5215.6000000000004</v>
      </c>
      <c r="G135" s="31">
        <f>5215.6</f>
        <v>5215.6000000000004</v>
      </c>
    </row>
    <row r="136" spans="1:8" ht="13.8" x14ac:dyDescent="0.25">
      <c r="A136" s="33" t="s">
        <v>193</v>
      </c>
      <c r="B136" s="23" t="s">
        <v>78</v>
      </c>
      <c r="C136" s="30"/>
      <c r="D136" s="30"/>
      <c r="E136" s="31">
        <f>E137</f>
        <v>161508.59999999998</v>
      </c>
      <c r="F136" s="31">
        <f t="shared" ref="F136:G136" si="50">F137</f>
        <v>161508.59999999998</v>
      </c>
      <c r="G136" s="31">
        <f t="shared" si="50"/>
        <v>161508.59999999998</v>
      </c>
    </row>
    <row r="137" spans="1:8" ht="55.2" x14ac:dyDescent="0.25">
      <c r="A137" s="29" t="s">
        <v>50</v>
      </c>
      <c r="B137" s="23" t="s">
        <v>78</v>
      </c>
      <c r="C137" s="23" t="s">
        <v>3</v>
      </c>
      <c r="D137" s="30"/>
      <c r="E137" s="31">
        <f>E138+E139+E140+E145+E141+E142+E143+E144</f>
        <v>161508.59999999998</v>
      </c>
      <c r="F137" s="31">
        <f>F138+F139+F140+F145+F141+F142+F143+F144</f>
        <v>161508.59999999998</v>
      </c>
      <c r="G137" s="31">
        <f>G138+G139+G140+G145+G141+G142+G143+G144</f>
        <v>161508.59999999998</v>
      </c>
    </row>
    <row r="138" spans="1:8" ht="41.4" x14ac:dyDescent="0.25">
      <c r="A138" s="29" t="s">
        <v>79</v>
      </c>
      <c r="B138" s="23" t="s">
        <v>78</v>
      </c>
      <c r="C138" s="23" t="s">
        <v>3</v>
      </c>
      <c r="D138" s="23" t="s">
        <v>80</v>
      </c>
      <c r="E138" s="25">
        <f>2231.9</f>
        <v>2231.9</v>
      </c>
      <c r="F138" s="25">
        <f>2231.9</f>
        <v>2231.9</v>
      </c>
      <c r="G138" s="25">
        <f>2231.9</f>
        <v>2231.9</v>
      </c>
    </row>
    <row r="139" spans="1:8" ht="41.4" x14ac:dyDescent="0.25">
      <c r="A139" s="29" t="s">
        <v>81</v>
      </c>
      <c r="B139" s="23" t="s">
        <v>78</v>
      </c>
      <c r="C139" s="23" t="s">
        <v>3</v>
      </c>
      <c r="D139" s="23" t="s">
        <v>82</v>
      </c>
      <c r="E139" s="25">
        <f>88673.4</f>
        <v>88673.4</v>
      </c>
      <c r="F139" s="25">
        <f>88673.4</f>
        <v>88673.4</v>
      </c>
      <c r="G139" s="25">
        <f>88673.4</f>
        <v>88673.4</v>
      </c>
    </row>
    <row r="140" spans="1:8" ht="41.4" x14ac:dyDescent="0.25">
      <c r="A140" s="29" t="s">
        <v>83</v>
      </c>
      <c r="B140" s="23" t="s">
        <v>78</v>
      </c>
      <c r="C140" s="23" t="s">
        <v>3</v>
      </c>
      <c r="D140" s="23" t="s">
        <v>84</v>
      </c>
      <c r="E140" s="25">
        <f>30737.3</f>
        <v>30737.3</v>
      </c>
      <c r="F140" s="25">
        <f>30737.3</f>
        <v>30737.3</v>
      </c>
      <c r="G140" s="25">
        <f>30737.3</f>
        <v>30737.3</v>
      </c>
    </row>
    <row r="141" spans="1:8" ht="13.8" x14ac:dyDescent="0.25">
      <c r="A141" s="29" t="s">
        <v>56</v>
      </c>
      <c r="B141" s="23" t="s">
        <v>78</v>
      </c>
      <c r="C141" s="23" t="s">
        <v>3</v>
      </c>
      <c r="D141" s="23" t="s">
        <v>41</v>
      </c>
      <c r="E141" s="25">
        <f>18097.7</f>
        <v>18097.7</v>
      </c>
      <c r="F141" s="25">
        <f>18097.7</f>
        <v>18097.7</v>
      </c>
      <c r="G141" s="25">
        <f>18097.7</f>
        <v>18097.7</v>
      </c>
    </row>
    <row r="142" spans="1:8" ht="13.8" x14ac:dyDescent="0.25">
      <c r="A142" s="29" t="s">
        <v>55</v>
      </c>
      <c r="B142" s="23" t="s">
        <v>78</v>
      </c>
      <c r="C142" s="23" t="s">
        <v>3</v>
      </c>
      <c r="D142" s="23" t="s">
        <v>49</v>
      </c>
      <c r="E142" s="25">
        <f>3255.8</f>
        <v>3255.8</v>
      </c>
      <c r="F142" s="25">
        <f>3255.8</f>
        <v>3255.8</v>
      </c>
      <c r="G142" s="25">
        <f>3255.8</f>
        <v>3255.8</v>
      </c>
    </row>
    <row r="143" spans="1:8" ht="13.8" x14ac:dyDescent="0.25">
      <c r="A143" s="29" t="s">
        <v>63</v>
      </c>
      <c r="B143" s="23" t="s">
        <v>78</v>
      </c>
      <c r="C143" s="23" t="s">
        <v>3</v>
      </c>
      <c r="D143" s="23" t="s">
        <v>22</v>
      </c>
      <c r="E143" s="25">
        <f>9056.8</f>
        <v>9056.7999999999993</v>
      </c>
      <c r="F143" s="25">
        <f>9056.8</f>
        <v>9056.7999999999993</v>
      </c>
      <c r="G143" s="25">
        <f>9056.8</f>
        <v>9056.7999999999993</v>
      </c>
    </row>
    <row r="144" spans="1:8" ht="13.8" x14ac:dyDescent="0.25">
      <c r="A144" s="29" t="s">
        <v>67</v>
      </c>
      <c r="B144" s="23" t="s">
        <v>78</v>
      </c>
      <c r="C144" s="23" t="s">
        <v>3</v>
      </c>
      <c r="D144" s="23" t="s">
        <v>27</v>
      </c>
      <c r="E144" s="25">
        <f>5802.9</f>
        <v>5802.9</v>
      </c>
      <c r="F144" s="25">
        <f t="shared" ref="F144:G144" si="51">5802.9</f>
        <v>5802.9</v>
      </c>
      <c r="G144" s="25">
        <f t="shared" si="51"/>
        <v>5802.9</v>
      </c>
    </row>
    <row r="145" spans="1:7" ht="13.8" x14ac:dyDescent="0.25">
      <c r="A145" s="33" t="s">
        <v>85</v>
      </c>
      <c r="B145" s="23" t="s">
        <v>78</v>
      </c>
      <c r="C145" s="23" t="s">
        <v>3</v>
      </c>
      <c r="D145" s="23" t="s">
        <v>86</v>
      </c>
      <c r="E145" s="25">
        <f>3652.8</f>
        <v>3652.8</v>
      </c>
      <c r="F145" s="25">
        <f t="shared" ref="F145:G145" si="52">3652.8</f>
        <v>3652.8</v>
      </c>
      <c r="G145" s="25">
        <f t="shared" si="52"/>
        <v>3652.8</v>
      </c>
    </row>
    <row r="146" spans="1:7" ht="27.6" x14ac:dyDescent="0.25">
      <c r="A146" s="24" t="s">
        <v>87</v>
      </c>
      <c r="B146" s="23" t="s">
        <v>195</v>
      </c>
      <c r="C146" s="23"/>
      <c r="D146" s="23"/>
      <c r="E146" s="25">
        <f t="shared" ref="E146:G147" si="53">E147</f>
        <v>2379.6</v>
      </c>
      <c r="F146" s="25">
        <f t="shared" si="53"/>
        <v>2379.6</v>
      </c>
      <c r="G146" s="25">
        <f t="shared" si="53"/>
        <v>2379.6</v>
      </c>
    </row>
    <row r="147" spans="1:7" ht="55.2" x14ac:dyDescent="0.25">
      <c r="A147" s="24" t="s">
        <v>50</v>
      </c>
      <c r="B147" s="23" t="s">
        <v>195</v>
      </c>
      <c r="C147" s="23" t="s">
        <v>3</v>
      </c>
      <c r="D147" s="23"/>
      <c r="E147" s="25">
        <f t="shared" si="53"/>
        <v>2379.6</v>
      </c>
      <c r="F147" s="25">
        <f t="shared" si="53"/>
        <v>2379.6</v>
      </c>
      <c r="G147" s="25">
        <f t="shared" si="53"/>
        <v>2379.6</v>
      </c>
    </row>
    <row r="148" spans="1:7" ht="41.4" x14ac:dyDescent="0.25">
      <c r="A148" s="24" t="s">
        <v>83</v>
      </c>
      <c r="B148" s="23" t="s">
        <v>195</v>
      </c>
      <c r="C148" s="23" t="s">
        <v>3</v>
      </c>
      <c r="D148" s="23" t="s">
        <v>84</v>
      </c>
      <c r="E148" s="25">
        <f>2379.6</f>
        <v>2379.6</v>
      </c>
      <c r="F148" s="25">
        <f t="shared" ref="F148:G148" si="54">2379.6</f>
        <v>2379.6</v>
      </c>
      <c r="G148" s="25">
        <f t="shared" si="54"/>
        <v>2379.6</v>
      </c>
    </row>
    <row r="149" spans="1:7" ht="13.8" x14ac:dyDescent="0.25">
      <c r="A149" s="29" t="s">
        <v>129</v>
      </c>
      <c r="B149" s="23" t="s">
        <v>128</v>
      </c>
      <c r="C149" s="23"/>
      <c r="D149" s="23"/>
      <c r="E149" s="25">
        <f>E150</f>
        <v>9070.5</v>
      </c>
      <c r="F149" s="25">
        <f>F150</f>
        <v>9070.5</v>
      </c>
      <c r="G149" s="25">
        <f>G150</f>
        <v>9070.5</v>
      </c>
    </row>
    <row r="150" spans="1:7" ht="27.6" x14ac:dyDescent="0.25">
      <c r="A150" s="29" t="s">
        <v>130</v>
      </c>
      <c r="B150" s="23" t="s">
        <v>127</v>
      </c>
      <c r="C150" s="23"/>
      <c r="D150" s="23"/>
      <c r="E150" s="25">
        <f>E151</f>
        <v>9070.5</v>
      </c>
      <c r="F150" s="25">
        <f t="shared" ref="F150:G150" si="55">F151</f>
        <v>9070.5</v>
      </c>
      <c r="G150" s="25">
        <f t="shared" si="55"/>
        <v>9070.5</v>
      </c>
    </row>
    <row r="151" spans="1:7" ht="55.2" x14ac:dyDescent="0.25">
      <c r="A151" s="24" t="s">
        <v>50</v>
      </c>
      <c r="B151" s="23" t="s">
        <v>127</v>
      </c>
      <c r="C151" s="23" t="s">
        <v>3</v>
      </c>
      <c r="D151" s="23"/>
      <c r="E151" s="25">
        <f>E152</f>
        <v>9070.5</v>
      </c>
      <c r="F151" s="25">
        <f>F152</f>
        <v>9070.5</v>
      </c>
      <c r="G151" s="25">
        <f>G152</f>
        <v>9070.5</v>
      </c>
    </row>
    <row r="152" spans="1:7" ht="27.6" x14ac:dyDescent="0.25">
      <c r="A152" s="24" t="s">
        <v>133</v>
      </c>
      <c r="B152" s="23" t="s">
        <v>127</v>
      </c>
      <c r="C152" s="23" t="s">
        <v>3</v>
      </c>
      <c r="D152" s="23" t="s">
        <v>123</v>
      </c>
      <c r="E152" s="25">
        <f>9070.5</f>
        <v>9070.5</v>
      </c>
      <c r="F152" s="25">
        <f t="shared" ref="F152:G152" si="56">9070.5</f>
        <v>9070.5</v>
      </c>
      <c r="G152" s="25">
        <f t="shared" si="56"/>
        <v>9070.5</v>
      </c>
    </row>
    <row r="153" spans="1:7" ht="27.6" x14ac:dyDescent="0.25">
      <c r="A153" s="24" t="s">
        <v>187</v>
      </c>
      <c r="B153" s="23" t="s">
        <v>89</v>
      </c>
      <c r="C153" s="23"/>
      <c r="D153" s="23"/>
      <c r="E153" s="25">
        <f>E154+E158+E162</f>
        <v>32940.199999999997</v>
      </c>
      <c r="F153" s="25">
        <f t="shared" ref="F153:G153" si="57">F154+F158+F162</f>
        <v>32940.199999999997</v>
      </c>
      <c r="G153" s="25">
        <f t="shared" si="57"/>
        <v>32940.199999999997</v>
      </c>
    </row>
    <row r="154" spans="1:7" ht="27.6" x14ac:dyDescent="0.25">
      <c r="A154" s="24" t="s">
        <v>199</v>
      </c>
      <c r="B154" s="23" t="s">
        <v>198</v>
      </c>
      <c r="C154" s="23"/>
      <c r="D154" s="23"/>
      <c r="E154" s="25">
        <f t="shared" ref="E154:G156" si="58">E155</f>
        <v>4936.8</v>
      </c>
      <c r="F154" s="25">
        <f t="shared" si="58"/>
        <v>4936.8</v>
      </c>
      <c r="G154" s="25">
        <f t="shared" si="58"/>
        <v>4936.8</v>
      </c>
    </row>
    <row r="155" spans="1:7" ht="13.8" x14ac:dyDescent="0.25">
      <c r="A155" s="24" t="s">
        <v>88</v>
      </c>
      <c r="B155" s="23" t="s">
        <v>211</v>
      </c>
      <c r="C155" s="23"/>
      <c r="D155" s="23"/>
      <c r="E155" s="25">
        <f t="shared" si="58"/>
        <v>4936.8</v>
      </c>
      <c r="F155" s="25">
        <f t="shared" si="58"/>
        <v>4936.8</v>
      </c>
      <c r="G155" s="25">
        <f t="shared" si="58"/>
        <v>4936.8</v>
      </c>
    </row>
    <row r="156" spans="1:7" ht="27.6" x14ac:dyDescent="0.25">
      <c r="A156" s="24" t="s">
        <v>61</v>
      </c>
      <c r="B156" s="23" t="s">
        <v>211</v>
      </c>
      <c r="C156" s="23" t="s">
        <v>2</v>
      </c>
      <c r="D156" s="23"/>
      <c r="E156" s="25">
        <f t="shared" si="58"/>
        <v>4936.8</v>
      </c>
      <c r="F156" s="25">
        <f t="shared" si="58"/>
        <v>4936.8</v>
      </c>
      <c r="G156" s="25">
        <f t="shared" si="58"/>
        <v>4936.8</v>
      </c>
    </row>
    <row r="157" spans="1:7" ht="13.8" x14ac:dyDescent="0.25">
      <c r="A157" s="24" t="s">
        <v>56</v>
      </c>
      <c r="B157" s="23" t="s">
        <v>211</v>
      </c>
      <c r="C157" s="23" t="s">
        <v>2</v>
      </c>
      <c r="D157" s="23" t="s">
        <v>41</v>
      </c>
      <c r="E157" s="25">
        <f>4936.8</f>
        <v>4936.8</v>
      </c>
      <c r="F157" s="25">
        <f t="shared" ref="F157:G157" si="59">4936.8</f>
        <v>4936.8</v>
      </c>
      <c r="G157" s="25">
        <f t="shared" si="59"/>
        <v>4936.8</v>
      </c>
    </row>
    <row r="158" spans="1:7" ht="13.8" x14ac:dyDescent="0.25">
      <c r="A158" s="24" t="s">
        <v>213</v>
      </c>
      <c r="B158" s="23" t="s">
        <v>200</v>
      </c>
      <c r="C158" s="23"/>
      <c r="D158" s="23"/>
      <c r="E158" s="25">
        <f>E159</f>
        <v>2829.1</v>
      </c>
      <c r="F158" s="25">
        <f t="shared" ref="F158:G158" si="60">F159</f>
        <v>2829.1</v>
      </c>
      <c r="G158" s="25">
        <f t="shared" si="60"/>
        <v>2829.1</v>
      </c>
    </row>
    <row r="159" spans="1:7" ht="13.8" x14ac:dyDescent="0.25">
      <c r="A159" s="24" t="s">
        <v>88</v>
      </c>
      <c r="B159" s="23" t="s">
        <v>212</v>
      </c>
      <c r="C159" s="23"/>
      <c r="D159" s="23"/>
      <c r="E159" s="25">
        <f t="shared" ref="E159:G160" si="61">E160</f>
        <v>2829.1</v>
      </c>
      <c r="F159" s="25">
        <f t="shared" si="61"/>
        <v>2829.1</v>
      </c>
      <c r="G159" s="25">
        <f t="shared" si="61"/>
        <v>2829.1</v>
      </c>
    </row>
    <row r="160" spans="1:7" ht="55.2" x14ac:dyDescent="0.25">
      <c r="A160" s="24" t="s">
        <v>50</v>
      </c>
      <c r="B160" s="23" t="s">
        <v>212</v>
      </c>
      <c r="C160" s="23" t="s">
        <v>3</v>
      </c>
      <c r="D160" s="23"/>
      <c r="E160" s="25">
        <f t="shared" si="61"/>
        <v>2829.1</v>
      </c>
      <c r="F160" s="25">
        <f t="shared" si="61"/>
        <v>2829.1</v>
      </c>
      <c r="G160" s="25">
        <f t="shared" si="61"/>
        <v>2829.1</v>
      </c>
    </row>
    <row r="161" spans="1:7" ht="13.8" x14ac:dyDescent="0.25">
      <c r="A161" s="33" t="s">
        <v>56</v>
      </c>
      <c r="B161" s="23" t="s">
        <v>212</v>
      </c>
      <c r="C161" s="23" t="s">
        <v>3</v>
      </c>
      <c r="D161" s="23" t="s">
        <v>41</v>
      </c>
      <c r="E161" s="25">
        <f>2829.1</f>
        <v>2829.1</v>
      </c>
      <c r="F161" s="25">
        <f t="shared" ref="F161:G161" si="62">2829.1</f>
        <v>2829.1</v>
      </c>
      <c r="G161" s="25">
        <f t="shared" si="62"/>
        <v>2829.1</v>
      </c>
    </row>
    <row r="162" spans="1:7" ht="27.6" x14ac:dyDescent="0.25">
      <c r="A162" s="24" t="s">
        <v>194</v>
      </c>
      <c r="B162" s="23" t="s">
        <v>90</v>
      </c>
      <c r="C162" s="23"/>
      <c r="D162" s="23"/>
      <c r="E162" s="25">
        <f>E163</f>
        <v>25174.3</v>
      </c>
      <c r="F162" s="25">
        <f>F163</f>
        <v>25174.3</v>
      </c>
      <c r="G162" s="25">
        <f>G163</f>
        <v>25174.3</v>
      </c>
    </row>
    <row r="163" spans="1:7" ht="13.8" x14ac:dyDescent="0.25">
      <c r="A163" s="24" t="s">
        <v>88</v>
      </c>
      <c r="B163" s="23" t="s">
        <v>91</v>
      </c>
      <c r="C163" s="23"/>
      <c r="D163" s="23"/>
      <c r="E163" s="25">
        <f>E164+E166</f>
        <v>25174.3</v>
      </c>
      <c r="F163" s="25">
        <f t="shared" ref="F163:G163" si="63">F164+F166</f>
        <v>25174.3</v>
      </c>
      <c r="G163" s="25">
        <f t="shared" si="63"/>
        <v>25174.3</v>
      </c>
    </row>
    <row r="164" spans="1:7" ht="55.2" x14ac:dyDescent="0.25">
      <c r="A164" s="24" t="s">
        <v>50</v>
      </c>
      <c r="B164" s="23" t="s">
        <v>91</v>
      </c>
      <c r="C164" s="23" t="s">
        <v>3</v>
      </c>
      <c r="D164" s="23"/>
      <c r="E164" s="25">
        <f>E165</f>
        <v>23074.3</v>
      </c>
      <c r="F164" s="25">
        <f>F165</f>
        <v>23074.3</v>
      </c>
      <c r="G164" s="25">
        <f>G165</f>
        <v>23074.3</v>
      </c>
    </row>
    <row r="165" spans="1:7" ht="13.8" x14ac:dyDescent="0.25">
      <c r="A165" s="33" t="s">
        <v>56</v>
      </c>
      <c r="B165" s="23" t="s">
        <v>91</v>
      </c>
      <c r="C165" s="23" t="s">
        <v>3</v>
      </c>
      <c r="D165" s="23" t="s">
        <v>41</v>
      </c>
      <c r="E165" s="25">
        <f>23074.3</f>
        <v>23074.3</v>
      </c>
      <c r="F165" s="25">
        <f t="shared" ref="F165:G165" si="64">23074.3</f>
        <v>23074.3</v>
      </c>
      <c r="G165" s="25">
        <f t="shared" si="64"/>
        <v>23074.3</v>
      </c>
    </row>
    <row r="166" spans="1:7" ht="27.6" x14ac:dyDescent="0.25">
      <c r="A166" s="24" t="s">
        <v>51</v>
      </c>
      <c r="B166" s="23" t="s">
        <v>91</v>
      </c>
      <c r="C166" s="23" t="s">
        <v>0</v>
      </c>
      <c r="D166" s="23"/>
      <c r="E166" s="25">
        <f>E167</f>
        <v>2100</v>
      </c>
      <c r="F166" s="25">
        <f>F167</f>
        <v>2100</v>
      </c>
      <c r="G166" s="25">
        <f>G167</f>
        <v>2100</v>
      </c>
    </row>
    <row r="167" spans="1:7" ht="13.8" x14ac:dyDescent="0.25">
      <c r="A167" s="24" t="s">
        <v>56</v>
      </c>
      <c r="B167" s="23" t="s">
        <v>91</v>
      </c>
      <c r="C167" s="23" t="s">
        <v>0</v>
      </c>
      <c r="D167" s="23" t="s">
        <v>41</v>
      </c>
      <c r="E167" s="25">
        <f>2100</f>
        <v>2100</v>
      </c>
      <c r="F167" s="25">
        <f>2100</f>
        <v>2100</v>
      </c>
      <c r="G167" s="25">
        <f>2100</f>
        <v>2100</v>
      </c>
    </row>
    <row r="168" spans="1:7" ht="13.8" x14ac:dyDescent="0.25">
      <c r="A168" s="24" t="s">
        <v>92</v>
      </c>
      <c r="B168" s="23" t="s">
        <v>93</v>
      </c>
      <c r="C168" s="23"/>
      <c r="D168" s="23"/>
      <c r="E168" s="25">
        <f>E169</f>
        <v>16800</v>
      </c>
      <c r="F168" s="25">
        <f t="shared" ref="F168:G170" si="65">F169</f>
        <v>16800</v>
      </c>
      <c r="G168" s="25">
        <f t="shared" si="65"/>
        <v>16800</v>
      </c>
    </row>
    <row r="169" spans="1:7" ht="13.8" x14ac:dyDescent="0.25">
      <c r="A169" s="24" t="s">
        <v>188</v>
      </c>
      <c r="B169" s="23" t="s">
        <v>94</v>
      </c>
      <c r="C169" s="23"/>
      <c r="D169" s="23"/>
      <c r="E169" s="25">
        <f>E170</f>
        <v>16800</v>
      </c>
      <c r="F169" s="25">
        <f t="shared" si="65"/>
        <v>16800</v>
      </c>
      <c r="G169" s="25">
        <f t="shared" si="65"/>
        <v>16800</v>
      </c>
    </row>
    <row r="170" spans="1:7" ht="13.8" x14ac:dyDescent="0.25">
      <c r="A170" s="33" t="s">
        <v>57</v>
      </c>
      <c r="B170" s="23" t="s">
        <v>94</v>
      </c>
      <c r="C170" s="23" t="s">
        <v>1</v>
      </c>
      <c r="D170" s="23"/>
      <c r="E170" s="25">
        <f>E171</f>
        <v>16800</v>
      </c>
      <c r="F170" s="25">
        <f t="shared" si="65"/>
        <v>16800</v>
      </c>
      <c r="G170" s="25">
        <f t="shared" si="65"/>
        <v>16800</v>
      </c>
    </row>
    <row r="171" spans="1:7" ht="13.8" x14ac:dyDescent="0.25">
      <c r="A171" s="33" t="s">
        <v>95</v>
      </c>
      <c r="B171" s="23" t="s">
        <v>94</v>
      </c>
      <c r="C171" s="23" t="s">
        <v>1</v>
      </c>
      <c r="D171" s="23" t="s">
        <v>96</v>
      </c>
      <c r="E171" s="25">
        <f>16800</f>
        <v>16800</v>
      </c>
      <c r="F171" s="25">
        <f>16800</f>
        <v>16800</v>
      </c>
      <c r="G171" s="25">
        <f>16800</f>
        <v>16800</v>
      </c>
    </row>
    <row r="172" spans="1:7" ht="13.8" x14ac:dyDescent="0.25">
      <c r="A172" s="24" t="s">
        <v>182</v>
      </c>
      <c r="B172" s="23" t="s">
        <v>97</v>
      </c>
      <c r="C172" s="23"/>
      <c r="D172" s="23"/>
      <c r="E172" s="25">
        <f>E173</f>
        <v>9979.7999999999993</v>
      </c>
      <c r="F172" s="25">
        <f>F173</f>
        <v>9979.7999999999993</v>
      </c>
      <c r="G172" s="25">
        <f>G173</f>
        <v>9979.7999999999993</v>
      </c>
    </row>
    <row r="173" spans="1:7" ht="13.8" x14ac:dyDescent="0.25">
      <c r="A173" s="24" t="s">
        <v>88</v>
      </c>
      <c r="B173" s="23" t="s">
        <v>98</v>
      </c>
      <c r="C173" s="23"/>
      <c r="D173" s="23"/>
      <c r="E173" s="25">
        <f>E174+E176</f>
        <v>9979.7999999999993</v>
      </c>
      <c r="F173" s="25">
        <f>F174+F176</f>
        <v>9979.7999999999993</v>
      </c>
      <c r="G173" s="25">
        <f>G174+G176</f>
        <v>9979.7999999999993</v>
      </c>
    </row>
    <row r="174" spans="1:7" ht="55.2" x14ac:dyDescent="0.25">
      <c r="A174" s="24" t="s">
        <v>50</v>
      </c>
      <c r="B174" s="23" t="s">
        <v>98</v>
      </c>
      <c r="C174" s="23" t="s">
        <v>3</v>
      </c>
      <c r="D174" s="23"/>
      <c r="E174" s="25">
        <f>E175</f>
        <v>9779.7999999999993</v>
      </c>
      <c r="F174" s="25">
        <f>F175</f>
        <v>9779.7999999999993</v>
      </c>
      <c r="G174" s="25">
        <f>G175</f>
        <v>9779.7999999999993</v>
      </c>
    </row>
    <row r="175" spans="1:7" ht="13.8" x14ac:dyDescent="0.25">
      <c r="A175" s="33" t="s">
        <v>55</v>
      </c>
      <c r="B175" s="23" t="s">
        <v>98</v>
      </c>
      <c r="C175" s="23" t="s">
        <v>3</v>
      </c>
      <c r="D175" s="23" t="s">
        <v>49</v>
      </c>
      <c r="E175" s="25">
        <f>9779.8</f>
        <v>9779.7999999999993</v>
      </c>
      <c r="F175" s="25">
        <f t="shared" ref="F175:G175" si="66">9779.8</f>
        <v>9779.7999999999993</v>
      </c>
      <c r="G175" s="25">
        <f t="shared" si="66"/>
        <v>9779.7999999999993</v>
      </c>
    </row>
    <row r="176" spans="1:7" ht="27.6" x14ac:dyDescent="0.25">
      <c r="A176" s="29" t="s">
        <v>51</v>
      </c>
      <c r="B176" s="23" t="s">
        <v>98</v>
      </c>
      <c r="C176" s="23" t="s">
        <v>0</v>
      </c>
      <c r="D176" s="23"/>
      <c r="E176" s="25">
        <f>E177</f>
        <v>200</v>
      </c>
      <c r="F176" s="25">
        <f t="shared" ref="F176:G176" si="67">F177</f>
        <v>200</v>
      </c>
      <c r="G176" s="25">
        <f t="shared" si="67"/>
        <v>200</v>
      </c>
    </row>
    <row r="177" spans="1:7" ht="13.8" x14ac:dyDescent="0.25">
      <c r="A177" s="33" t="s">
        <v>55</v>
      </c>
      <c r="B177" s="23" t="s">
        <v>98</v>
      </c>
      <c r="C177" s="23" t="s">
        <v>0</v>
      </c>
      <c r="D177" s="23" t="s">
        <v>49</v>
      </c>
      <c r="E177" s="25">
        <f>200</f>
        <v>200</v>
      </c>
      <c r="F177" s="25">
        <f>200</f>
        <v>200</v>
      </c>
      <c r="G177" s="25">
        <f>200</f>
        <v>200</v>
      </c>
    </row>
    <row r="178" spans="1:7" ht="13.8" x14ac:dyDescent="0.25">
      <c r="A178" s="24" t="s">
        <v>99</v>
      </c>
      <c r="B178" s="23" t="s">
        <v>100</v>
      </c>
      <c r="C178" s="23"/>
      <c r="D178" s="23"/>
      <c r="E178" s="25">
        <f>E179</f>
        <v>3500</v>
      </c>
      <c r="F178" s="25">
        <f t="shared" ref="F178:G180" si="68">F179</f>
        <v>3500</v>
      </c>
      <c r="G178" s="25">
        <f t="shared" si="68"/>
        <v>3500</v>
      </c>
    </row>
    <row r="179" spans="1:7" ht="13.8" x14ac:dyDescent="0.25">
      <c r="A179" s="24" t="s">
        <v>101</v>
      </c>
      <c r="B179" s="23" t="s">
        <v>102</v>
      </c>
      <c r="C179" s="23"/>
      <c r="D179" s="23"/>
      <c r="E179" s="25">
        <f>E180</f>
        <v>3500</v>
      </c>
      <c r="F179" s="25">
        <f t="shared" si="68"/>
        <v>3500</v>
      </c>
      <c r="G179" s="25">
        <f t="shared" si="68"/>
        <v>3500</v>
      </c>
    </row>
    <row r="180" spans="1:7" ht="27.6" x14ac:dyDescent="0.25">
      <c r="A180" s="34" t="s">
        <v>51</v>
      </c>
      <c r="B180" s="27" t="s">
        <v>102</v>
      </c>
      <c r="C180" s="27" t="s">
        <v>0</v>
      </c>
      <c r="D180" s="27"/>
      <c r="E180" s="25">
        <f>E181</f>
        <v>3500</v>
      </c>
      <c r="F180" s="25">
        <f t="shared" si="68"/>
        <v>3500</v>
      </c>
      <c r="G180" s="25">
        <f t="shared" si="68"/>
        <v>3500</v>
      </c>
    </row>
    <row r="181" spans="1:7" ht="13.8" x14ac:dyDescent="0.25">
      <c r="A181" s="26" t="s">
        <v>74</v>
      </c>
      <c r="B181" s="27" t="s">
        <v>102</v>
      </c>
      <c r="C181" s="27" t="s">
        <v>0</v>
      </c>
      <c r="D181" s="27" t="s">
        <v>47</v>
      </c>
      <c r="E181" s="25">
        <f>3500</f>
        <v>3500</v>
      </c>
      <c r="F181" s="25">
        <f>3500</f>
        <v>3500</v>
      </c>
      <c r="G181" s="25">
        <f>3500</f>
        <v>3500</v>
      </c>
    </row>
    <row r="182" spans="1:7" ht="27.6" x14ac:dyDescent="0.25">
      <c r="A182" s="24" t="s">
        <v>201</v>
      </c>
      <c r="B182" s="23" t="s">
        <v>103</v>
      </c>
      <c r="C182" s="23"/>
      <c r="D182" s="23"/>
      <c r="E182" s="25">
        <f>E183</f>
        <v>6018.4</v>
      </c>
      <c r="F182" s="25">
        <f>F183</f>
        <v>6018.4</v>
      </c>
      <c r="G182" s="25">
        <f>G183</f>
        <v>6018.4</v>
      </c>
    </row>
    <row r="183" spans="1:7" ht="13.8" x14ac:dyDescent="0.25">
      <c r="A183" s="24" t="s">
        <v>88</v>
      </c>
      <c r="B183" s="23" t="s">
        <v>104</v>
      </c>
      <c r="C183" s="23"/>
      <c r="D183" s="23"/>
      <c r="E183" s="25">
        <f>E184+E186</f>
        <v>6018.4</v>
      </c>
      <c r="F183" s="25">
        <f>F184+F186</f>
        <v>6018.4</v>
      </c>
      <c r="G183" s="25">
        <f>G184+G186</f>
        <v>6018.4</v>
      </c>
    </row>
    <row r="184" spans="1:7" ht="55.2" x14ac:dyDescent="0.25">
      <c r="A184" s="24" t="s">
        <v>50</v>
      </c>
      <c r="B184" s="23" t="s">
        <v>104</v>
      </c>
      <c r="C184" s="23" t="s">
        <v>3</v>
      </c>
      <c r="D184" s="23"/>
      <c r="E184" s="25">
        <f>E185</f>
        <v>5578.4</v>
      </c>
      <c r="F184" s="25">
        <f>F185</f>
        <v>5578.4</v>
      </c>
      <c r="G184" s="25">
        <f>G185</f>
        <v>5578.4</v>
      </c>
    </row>
    <row r="185" spans="1:7" ht="13.8" x14ac:dyDescent="0.25">
      <c r="A185" s="33" t="s">
        <v>56</v>
      </c>
      <c r="B185" s="23" t="s">
        <v>104</v>
      </c>
      <c r="C185" s="23" t="s">
        <v>3</v>
      </c>
      <c r="D185" s="23" t="s">
        <v>41</v>
      </c>
      <c r="E185" s="25">
        <f>5578.4</f>
        <v>5578.4</v>
      </c>
      <c r="F185" s="25">
        <f t="shared" ref="F185:G185" si="69">5578.4</f>
        <v>5578.4</v>
      </c>
      <c r="G185" s="25">
        <f t="shared" si="69"/>
        <v>5578.4</v>
      </c>
    </row>
    <row r="186" spans="1:7" ht="27.6" x14ac:dyDescent="0.25">
      <c r="A186" s="29" t="s">
        <v>51</v>
      </c>
      <c r="B186" s="23" t="s">
        <v>104</v>
      </c>
      <c r="C186" s="23" t="s">
        <v>0</v>
      </c>
      <c r="D186" s="23"/>
      <c r="E186" s="25">
        <f>E187</f>
        <v>440</v>
      </c>
      <c r="F186" s="25">
        <f>F187</f>
        <v>440</v>
      </c>
      <c r="G186" s="25">
        <f>G187</f>
        <v>440</v>
      </c>
    </row>
    <row r="187" spans="1:7" ht="13.8" x14ac:dyDescent="0.25">
      <c r="A187" s="33" t="s">
        <v>56</v>
      </c>
      <c r="B187" s="23" t="s">
        <v>104</v>
      </c>
      <c r="C187" s="23" t="s">
        <v>0</v>
      </c>
      <c r="D187" s="23" t="s">
        <v>41</v>
      </c>
      <c r="E187" s="25">
        <f>440</f>
        <v>440</v>
      </c>
      <c r="F187" s="25">
        <f>440</f>
        <v>440</v>
      </c>
      <c r="G187" s="25">
        <f>440</f>
        <v>440</v>
      </c>
    </row>
    <row r="188" spans="1:7" ht="13.8" x14ac:dyDescent="0.25">
      <c r="A188" s="24" t="s">
        <v>184</v>
      </c>
      <c r="B188" s="23" t="s">
        <v>105</v>
      </c>
      <c r="C188" s="23"/>
      <c r="D188" s="23"/>
      <c r="E188" s="25">
        <f>E189</f>
        <v>6580.1</v>
      </c>
      <c r="F188" s="25">
        <f t="shared" ref="F188:G190" si="70">F189</f>
        <v>6580.1</v>
      </c>
      <c r="G188" s="25">
        <f t="shared" si="70"/>
        <v>6580.1</v>
      </c>
    </row>
    <row r="189" spans="1:7" ht="13.8" x14ac:dyDescent="0.25">
      <c r="A189" s="24" t="s">
        <v>88</v>
      </c>
      <c r="B189" s="23" t="s">
        <v>106</v>
      </c>
      <c r="C189" s="23"/>
      <c r="D189" s="23"/>
      <c r="E189" s="25">
        <f>E190</f>
        <v>6580.1</v>
      </c>
      <c r="F189" s="25">
        <f t="shared" si="70"/>
        <v>6580.1</v>
      </c>
      <c r="G189" s="25">
        <f t="shared" si="70"/>
        <v>6580.1</v>
      </c>
    </row>
    <row r="190" spans="1:7" ht="27.6" x14ac:dyDescent="0.25">
      <c r="A190" s="24" t="s">
        <v>61</v>
      </c>
      <c r="B190" s="23" t="s">
        <v>106</v>
      </c>
      <c r="C190" s="23" t="s">
        <v>2</v>
      </c>
      <c r="D190" s="23"/>
      <c r="E190" s="25">
        <f>E191</f>
        <v>6580.1</v>
      </c>
      <c r="F190" s="25">
        <f t="shared" si="70"/>
        <v>6580.1</v>
      </c>
      <c r="G190" s="25">
        <f t="shared" si="70"/>
        <v>6580.1</v>
      </c>
    </row>
    <row r="191" spans="1:7" ht="13.8" x14ac:dyDescent="0.25">
      <c r="A191" s="24" t="s">
        <v>107</v>
      </c>
      <c r="B191" s="23" t="s">
        <v>106</v>
      </c>
      <c r="C191" s="23" t="s">
        <v>2</v>
      </c>
      <c r="D191" s="23" t="s">
        <v>108</v>
      </c>
      <c r="E191" s="25">
        <f>6580.1</f>
        <v>6580.1</v>
      </c>
      <c r="F191" s="25">
        <f t="shared" ref="F191:G191" si="71">6580.1</f>
        <v>6580.1</v>
      </c>
      <c r="G191" s="25">
        <f t="shared" si="71"/>
        <v>6580.1</v>
      </c>
    </row>
    <row r="192" spans="1:7" ht="13.8" x14ac:dyDescent="0.25">
      <c r="A192" s="24" t="s">
        <v>183</v>
      </c>
      <c r="B192" s="23" t="s">
        <v>173</v>
      </c>
      <c r="C192" s="23"/>
      <c r="D192" s="23"/>
      <c r="E192" s="25">
        <f t="shared" ref="E192:G194" si="72">E193</f>
        <v>3643.2</v>
      </c>
      <c r="F192" s="25">
        <f t="shared" si="72"/>
        <v>3643.2</v>
      </c>
      <c r="G192" s="25">
        <f t="shared" si="72"/>
        <v>3643.2</v>
      </c>
    </row>
    <row r="193" spans="1:7" ht="13.8" x14ac:dyDescent="0.25">
      <c r="A193" s="24" t="s">
        <v>88</v>
      </c>
      <c r="B193" s="23" t="s">
        <v>142</v>
      </c>
      <c r="C193" s="23"/>
      <c r="D193" s="23"/>
      <c r="E193" s="25">
        <f t="shared" si="72"/>
        <v>3643.2</v>
      </c>
      <c r="F193" s="25">
        <f t="shared" si="72"/>
        <v>3643.2</v>
      </c>
      <c r="G193" s="25">
        <f t="shared" si="72"/>
        <v>3643.2</v>
      </c>
    </row>
    <row r="194" spans="1:7" ht="27.6" x14ac:dyDescent="0.25">
      <c r="A194" s="24" t="s">
        <v>61</v>
      </c>
      <c r="B194" s="23" t="s">
        <v>142</v>
      </c>
      <c r="C194" s="23" t="s">
        <v>2</v>
      </c>
      <c r="D194" s="23"/>
      <c r="E194" s="25">
        <f t="shared" si="72"/>
        <v>3643.2</v>
      </c>
      <c r="F194" s="25">
        <f t="shared" si="72"/>
        <v>3643.2</v>
      </c>
      <c r="G194" s="25">
        <f t="shared" si="72"/>
        <v>3643.2</v>
      </c>
    </row>
    <row r="195" spans="1:7" ht="13.8" x14ac:dyDescent="0.25">
      <c r="A195" s="24" t="s">
        <v>144</v>
      </c>
      <c r="B195" s="23" t="s">
        <v>142</v>
      </c>
      <c r="C195" s="23" t="s">
        <v>2</v>
      </c>
      <c r="D195" s="23" t="s">
        <v>143</v>
      </c>
      <c r="E195" s="25">
        <f>3643.2</f>
        <v>3643.2</v>
      </c>
      <c r="F195" s="25">
        <f t="shared" ref="F195:G195" si="73">3643.2</f>
        <v>3643.2</v>
      </c>
      <c r="G195" s="25">
        <f t="shared" si="73"/>
        <v>3643.2</v>
      </c>
    </row>
    <row r="196" spans="1:7" ht="13.8" x14ac:dyDescent="0.25">
      <c r="A196" s="33" t="s">
        <v>191</v>
      </c>
      <c r="B196" s="23" t="s">
        <v>138</v>
      </c>
      <c r="C196" s="23"/>
      <c r="D196" s="23"/>
      <c r="E196" s="25">
        <f>E197</f>
        <v>5400</v>
      </c>
      <c r="F196" s="25">
        <f>F197</f>
        <v>5400</v>
      </c>
      <c r="G196" s="25">
        <f>G197</f>
        <v>5400</v>
      </c>
    </row>
    <row r="197" spans="1:7" ht="13.8" x14ac:dyDescent="0.25">
      <c r="A197" s="24" t="s">
        <v>190</v>
      </c>
      <c r="B197" s="23" t="s">
        <v>109</v>
      </c>
      <c r="C197" s="23"/>
      <c r="D197" s="23"/>
      <c r="E197" s="25">
        <f>E198</f>
        <v>5400</v>
      </c>
      <c r="F197" s="25">
        <f t="shared" ref="F197:G197" si="74">F198</f>
        <v>5400</v>
      </c>
      <c r="G197" s="25">
        <f t="shared" si="74"/>
        <v>5400</v>
      </c>
    </row>
    <row r="198" spans="1:7" ht="27.6" x14ac:dyDescent="0.25">
      <c r="A198" s="35" t="s">
        <v>51</v>
      </c>
      <c r="B198" s="23" t="s">
        <v>109</v>
      </c>
      <c r="C198" s="23" t="s">
        <v>0</v>
      </c>
      <c r="D198" s="23"/>
      <c r="E198" s="25">
        <f>E199</f>
        <v>5400</v>
      </c>
      <c r="F198" s="25">
        <f t="shared" ref="F198:G198" si="75">F199</f>
        <v>5400</v>
      </c>
      <c r="G198" s="25">
        <f t="shared" si="75"/>
        <v>5400</v>
      </c>
    </row>
    <row r="199" spans="1:7" ht="13.8" x14ac:dyDescent="0.25">
      <c r="A199" s="29" t="s">
        <v>72</v>
      </c>
      <c r="B199" s="23" t="s">
        <v>109</v>
      </c>
      <c r="C199" s="23" t="s">
        <v>0</v>
      </c>
      <c r="D199" s="23" t="s">
        <v>44</v>
      </c>
      <c r="E199" s="25">
        <f>5400</f>
        <v>5400</v>
      </c>
      <c r="F199" s="25">
        <f>5400</f>
        <v>5400</v>
      </c>
      <c r="G199" s="25">
        <f>5400</f>
        <v>5400</v>
      </c>
    </row>
    <row r="200" spans="1:7" ht="13.8" x14ac:dyDescent="0.25">
      <c r="A200" s="24" t="s">
        <v>189</v>
      </c>
      <c r="B200" s="23" t="s">
        <v>110</v>
      </c>
      <c r="C200" s="23"/>
      <c r="D200" s="23"/>
      <c r="E200" s="25">
        <f t="shared" ref="E200:G201" si="76">E201</f>
        <v>25500</v>
      </c>
      <c r="F200" s="25">
        <f t="shared" si="76"/>
        <v>3500</v>
      </c>
      <c r="G200" s="25">
        <f t="shared" si="76"/>
        <v>3500</v>
      </c>
    </row>
    <row r="201" spans="1:7" ht="27.6" x14ac:dyDescent="0.25">
      <c r="A201" s="29" t="s">
        <v>51</v>
      </c>
      <c r="B201" s="23" t="s">
        <v>110</v>
      </c>
      <c r="C201" s="23" t="s">
        <v>0</v>
      </c>
      <c r="D201" s="23"/>
      <c r="E201" s="25">
        <f t="shared" si="76"/>
        <v>25500</v>
      </c>
      <c r="F201" s="25">
        <f t="shared" si="76"/>
        <v>3500</v>
      </c>
      <c r="G201" s="25">
        <f t="shared" si="76"/>
        <v>3500</v>
      </c>
    </row>
    <row r="202" spans="1:7" ht="24.75" customHeight="1" x14ac:dyDescent="0.25">
      <c r="A202" s="24" t="s">
        <v>72</v>
      </c>
      <c r="B202" s="23" t="s">
        <v>110</v>
      </c>
      <c r="C202" s="23" t="s">
        <v>0</v>
      </c>
      <c r="D202" s="23" t="s">
        <v>44</v>
      </c>
      <c r="E202" s="25">
        <f>25500</f>
        <v>25500</v>
      </c>
      <c r="F202" s="25">
        <f>3500</f>
        <v>3500</v>
      </c>
      <c r="G202" s="25">
        <f>3500</f>
        <v>3500</v>
      </c>
    </row>
    <row r="203" spans="1:7" ht="21" customHeight="1" x14ac:dyDescent="0.25">
      <c r="A203" s="24" t="s">
        <v>180</v>
      </c>
      <c r="B203" s="23" t="s">
        <v>114</v>
      </c>
      <c r="C203" s="23"/>
      <c r="D203" s="23"/>
      <c r="E203" s="25">
        <f>E204+E236+E240</f>
        <v>67665.7</v>
      </c>
      <c r="F203" s="25">
        <f>F204+F236+F240</f>
        <v>57640.6</v>
      </c>
      <c r="G203" s="25">
        <f>G204+G236+G240</f>
        <v>60342.099999999991</v>
      </c>
    </row>
    <row r="204" spans="1:7" ht="41.4" x14ac:dyDescent="0.25">
      <c r="A204" s="24" t="s">
        <v>203</v>
      </c>
      <c r="B204" s="23" t="s">
        <v>202</v>
      </c>
      <c r="C204" s="23"/>
      <c r="D204" s="23"/>
      <c r="E204" s="25">
        <f>E205+E208+E213+E216+E221+E226+E231</f>
        <v>19612.899999999998</v>
      </c>
      <c r="F204" s="25">
        <f>F205+F208+F213+F216+F221+F226+F231</f>
        <v>18614.099999999999</v>
      </c>
      <c r="G204" s="25">
        <f>G205+G208+G213+G216+G221+G226+G231</f>
        <v>18615.599999999999</v>
      </c>
    </row>
    <row r="205" spans="1:7" ht="41.4" x14ac:dyDescent="0.25">
      <c r="A205" s="24" t="s">
        <v>147</v>
      </c>
      <c r="B205" s="23" t="s">
        <v>204</v>
      </c>
      <c r="C205" s="36"/>
      <c r="D205" s="36"/>
      <c r="E205" s="25">
        <f t="shared" ref="E205:G206" si="77">E206</f>
        <v>263</v>
      </c>
      <c r="F205" s="25">
        <f t="shared" si="77"/>
        <v>17.399999999999999</v>
      </c>
      <c r="G205" s="25">
        <f t="shared" si="77"/>
        <v>18.899999999999999</v>
      </c>
    </row>
    <row r="206" spans="1:7" ht="36" customHeight="1" x14ac:dyDescent="0.25">
      <c r="A206" s="29" t="s">
        <v>51</v>
      </c>
      <c r="B206" s="23" t="s">
        <v>204</v>
      </c>
      <c r="C206" s="23" t="s">
        <v>0</v>
      </c>
      <c r="D206" s="23"/>
      <c r="E206" s="25">
        <f t="shared" si="77"/>
        <v>263</v>
      </c>
      <c r="F206" s="25">
        <f t="shared" si="77"/>
        <v>17.399999999999999</v>
      </c>
      <c r="G206" s="25">
        <f t="shared" si="77"/>
        <v>18.899999999999999</v>
      </c>
    </row>
    <row r="207" spans="1:7" ht="25.5" customHeight="1" x14ac:dyDescent="0.25">
      <c r="A207" s="24" t="s">
        <v>111</v>
      </c>
      <c r="B207" s="23" t="s">
        <v>204</v>
      </c>
      <c r="C207" s="23" t="s">
        <v>0</v>
      </c>
      <c r="D207" s="23" t="s">
        <v>112</v>
      </c>
      <c r="E207" s="25">
        <f>263</f>
        <v>263</v>
      </c>
      <c r="F207" s="25">
        <f>17.4</f>
        <v>17.399999999999999</v>
      </c>
      <c r="G207" s="25">
        <f>18.9</f>
        <v>18.899999999999999</v>
      </c>
    </row>
    <row r="208" spans="1:7" ht="55.2" x14ac:dyDescent="0.25">
      <c r="A208" s="24" t="s">
        <v>146</v>
      </c>
      <c r="B208" s="23" t="s">
        <v>206</v>
      </c>
      <c r="C208" s="23"/>
      <c r="D208" s="23"/>
      <c r="E208" s="25">
        <f>E211+E209</f>
        <v>6794.9</v>
      </c>
      <c r="F208" s="25">
        <f>F211+F209</f>
        <v>6794.9</v>
      </c>
      <c r="G208" s="25">
        <f>G211+G209</f>
        <v>6794.9</v>
      </c>
    </row>
    <row r="209" spans="1:7" ht="55.2" x14ac:dyDescent="0.25">
      <c r="A209" s="24" t="s">
        <v>50</v>
      </c>
      <c r="B209" s="23" t="s">
        <v>206</v>
      </c>
      <c r="C209" s="23" t="s">
        <v>3</v>
      </c>
      <c r="D209" s="23"/>
      <c r="E209" s="25">
        <f>E210</f>
        <v>617.70000000000005</v>
      </c>
      <c r="F209" s="25">
        <f>F210</f>
        <v>617.70000000000005</v>
      </c>
      <c r="G209" s="25">
        <f>G210</f>
        <v>617.70000000000005</v>
      </c>
    </row>
    <row r="210" spans="1:7" ht="32.25" customHeight="1" x14ac:dyDescent="0.25">
      <c r="A210" s="24" t="s">
        <v>140</v>
      </c>
      <c r="B210" s="23" t="s">
        <v>206</v>
      </c>
      <c r="C210" s="23" t="s">
        <v>3</v>
      </c>
      <c r="D210" s="23" t="s">
        <v>139</v>
      </c>
      <c r="E210" s="25">
        <f>617.7</f>
        <v>617.70000000000005</v>
      </c>
      <c r="F210" s="25">
        <f t="shared" ref="F210:G210" si="78">617.7</f>
        <v>617.70000000000005</v>
      </c>
      <c r="G210" s="25">
        <f t="shared" si="78"/>
        <v>617.70000000000005</v>
      </c>
    </row>
    <row r="211" spans="1:7" ht="39.75" customHeight="1" x14ac:dyDescent="0.25">
      <c r="A211" s="29" t="s">
        <v>51</v>
      </c>
      <c r="B211" s="23" t="s">
        <v>206</v>
      </c>
      <c r="C211" s="23" t="s">
        <v>0</v>
      </c>
      <c r="D211" s="23"/>
      <c r="E211" s="25">
        <f>E212</f>
        <v>6177.2</v>
      </c>
      <c r="F211" s="25">
        <f>F212</f>
        <v>6177.2</v>
      </c>
      <c r="G211" s="25">
        <f>G212</f>
        <v>6177.2</v>
      </c>
    </row>
    <row r="212" spans="1:7" ht="34.5" customHeight="1" x14ac:dyDescent="0.25">
      <c r="A212" s="24" t="s">
        <v>73</v>
      </c>
      <c r="B212" s="23" t="s">
        <v>206</v>
      </c>
      <c r="C212" s="23" t="s">
        <v>0</v>
      </c>
      <c r="D212" s="23" t="s">
        <v>45</v>
      </c>
      <c r="E212" s="25">
        <f>6177.2</f>
        <v>6177.2</v>
      </c>
      <c r="F212" s="25">
        <f t="shared" ref="F212:G212" si="79">6177.2</f>
        <v>6177.2</v>
      </c>
      <c r="G212" s="25">
        <f t="shared" si="79"/>
        <v>6177.2</v>
      </c>
    </row>
    <row r="213" spans="1:7" ht="102" customHeight="1" x14ac:dyDescent="0.25">
      <c r="A213" s="28" t="s">
        <v>262</v>
      </c>
      <c r="B213" s="23" t="s">
        <v>205</v>
      </c>
      <c r="C213" s="23"/>
      <c r="D213" s="23"/>
      <c r="E213" s="25">
        <f t="shared" ref="E213:G214" si="80">E214</f>
        <v>0.6</v>
      </c>
      <c r="F213" s="25">
        <f t="shared" si="80"/>
        <v>0.6</v>
      </c>
      <c r="G213" s="25">
        <f t="shared" si="80"/>
        <v>0.6</v>
      </c>
    </row>
    <row r="214" spans="1:7" ht="27.6" x14ac:dyDescent="0.25">
      <c r="A214" s="29" t="s">
        <v>51</v>
      </c>
      <c r="B214" s="23" t="s">
        <v>205</v>
      </c>
      <c r="C214" s="23" t="s">
        <v>0</v>
      </c>
      <c r="D214" s="23"/>
      <c r="E214" s="25">
        <f t="shared" si="80"/>
        <v>0.6</v>
      </c>
      <c r="F214" s="25">
        <f t="shared" si="80"/>
        <v>0.6</v>
      </c>
      <c r="G214" s="25">
        <f t="shared" si="80"/>
        <v>0.6</v>
      </c>
    </row>
    <row r="215" spans="1:7" ht="13.8" x14ac:dyDescent="0.25">
      <c r="A215" s="33" t="s">
        <v>56</v>
      </c>
      <c r="B215" s="23" t="s">
        <v>205</v>
      </c>
      <c r="C215" s="23" t="s">
        <v>0</v>
      </c>
      <c r="D215" s="23" t="s">
        <v>41</v>
      </c>
      <c r="E215" s="25">
        <f>0.6</f>
        <v>0.6</v>
      </c>
      <c r="F215" s="25">
        <f t="shared" ref="F215:G215" si="81">0.6</f>
        <v>0.6</v>
      </c>
      <c r="G215" s="25">
        <f t="shared" si="81"/>
        <v>0.6</v>
      </c>
    </row>
    <row r="216" spans="1:7" ht="27.6" x14ac:dyDescent="0.25">
      <c r="A216" s="24" t="s">
        <v>169</v>
      </c>
      <c r="B216" s="23" t="s">
        <v>207</v>
      </c>
      <c r="C216" s="36"/>
      <c r="D216" s="36"/>
      <c r="E216" s="25">
        <f>E217+E219</f>
        <v>1105</v>
      </c>
      <c r="F216" s="25">
        <f>F217+F219</f>
        <v>1038.7</v>
      </c>
      <c r="G216" s="25">
        <f>G217+G219</f>
        <v>1038.7</v>
      </c>
    </row>
    <row r="217" spans="1:7" ht="55.2" x14ac:dyDescent="0.25">
      <c r="A217" s="24" t="s">
        <v>50</v>
      </c>
      <c r="B217" s="23" t="s">
        <v>207</v>
      </c>
      <c r="C217" s="23" t="s">
        <v>3</v>
      </c>
      <c r="D217" s="23"/>
      <c r="E217" s="25">
        <f>E218</f>
        <v>1011.9</v>
      </c>
      <c r="F217" s="25">
        <f>F218</f>
        <v>951.2</v>
      </c>
      <c r="G217" s="25">
        <f>G218</f>
        <v>951.2</v>
      </c>
    </row>
    <row r="218" spans="1:7" ht="13.8" x14ac:dyDescent="0.25">
      <c r="A218" s="24" t="s">
        <v>56</v>
      </c>
      <c r="B218" s="23" t="s">
        <v>207</v>
      </c>
      <c r="C218" s="23" t="s">
        <v>3</v>
      </c>
      <c r="D218" s="23" t="s">
        <v>41</v>
      </c>
      <c r="E218" s="25">
        <f>1011.9</f>
        <v>1011.9</v>
      </c>
      <c r="F218" s="25">
        <f>951.2</f>
        <v>951.2</v>
      </c>
      <c r="G218" s="25">
        <f>951.2</f>
        <v>951.2</v>
      </c>
    </row>
    <row r="219" spans="1:7" ht="27.6" x14ac:dyDescent="0.25">
      <c r="A219" s="29" t="s">
        <v>51</v>
      </c>
      <c r="B219" s="23" t="s">
        <v>207</v>
      </c>
      <c r="C219" s="23" t="s">
        <v>0</v>
      </c>
      <c r="D219" s="23"/>
      <c r="E219" s="25">
        <f>E220</f>
        <v>93.1</v>
      </c>
      <c r="F219" s="25">
        <f>F220</f>
        <v>87.5</v>
      </c>
      <c r="G219" s="25">
        <f>G220</f>
        <v>87.5</v>
      </c>
    </row>
    <row r="220" spans="1:7" ht="13.8" x14ac:dyDescent="0.25">
      <c r="A220" s="24" t="s">
        <v>56</v>
      </c>
      <c r="B220" s="23" t="s">
        <v>207</v>
      </c>
      <c r="C220" s="23" t="s">
        <v>0</v>
      </c>
      <c r="D220" s="23" t="s">
        <v>41</v>
      </c>
      <c r="E220" s="25">
        <f>93.1</f>
        <v>93.1</v>
      </c>
      <c r="F220" s="25">
        <f>87.5</f>
        <v>87.5</v>
      </c>
      <c r="G220" s="25">
        <f>87.5</f>
        <v>87.5</v>
      </c>
    </row>
    <row r="221" spans="1:7" ht="55.2" x14ac:dyDescent="0.25">
      <c r="A221" s="24" t="s">
        <v>170</v>
      </c>
      <c r="B221" s="23" t="s">
        <v>208</v>
      </c>
      <c r="C221" s="36"/>
      <c r="D221" s="36"/>
      <c r="E221" s="25">
        <f>E222+E224</f>
        <v>7005.1</v>
      </c>
      <c r="F221" s="25">
        <f>F222+F224</f>
        <v>6584.8</v>
      </c>
      <c r="G221" s="25">
        <f>G222+G224</f>
        <v>6584.8</v>
      </c>
    </row>
    <row r="222" spans="1:7" ht="55.2" x14ac:dyDescent="0.25">
      <c r="A222" s="24" t="s">
        <v>50</v>
      </c>
      <c r="B222" s="23" t="s">
        <v>208</v>
      </c>
      <c r="C222" s="23" t="s">
        <v>3</v>
      </c>
      <c r="D222" s="23"/>
      <c r="E222" s="25">
        <f>E223</f>
        <v>6358.8</v>
      </c>
      <c r="F222" s="25">
        <f>F223</f>
        <v>5977.3</v>
      </c>
      <c r="G222" s="25">
        <f>G223</f>
        <v>5977.3</v>
      </c>
    </row>
    <row r="223" spans="1:7" ht="13.8" x14ac:dyDescent="0.25">
      <c r="A223" s="24" t="s">
        <v>56</v>
      </c>
      <c r="B223" s="23" t="s">
        <v>208</v>
      </c>
      <c r="C223" s="23" t="s">
        <v>3</v>
      </c>
      <c r="D223" s="23" t="s">
        <v>41</v>
      </c>
      <c r="E223" s="25">
        <f>6358.8</f>
        <v>6358.8</v>
      </c>
      <c r="F223" s="25">
        <f>5977.3</f>
        <v>5977.3</v>
      </c>
      <c r="G223" s="25">
        <f>5977.3</f>
        <v>5977.3</v>
      </c>
    </row>
    <row r="224" spans="1:7" ht="27.6" x14ac:dyDescent="0.25">
      <c r="A224" s="29" t="s">
        <v>51</v>
      </c>
      <c r="B224" s="23" t="s">
        <v>208</v>
      </c>
      <c r="C224" s="23" t="s">
        <v>0</v>
      </c>
      <c r="D224" s="23"/>
      <c r="E224" s="25">
        <f>E225</f>
        <v>646.29999999999995</v>
      </c>
      <c r="F224" s="25">
        <f>F225</f>
        <v>607.5</v>
      </c>
      <c r="G224" s="25">
        <f>G225</f>
        <v>607.5</v>
      </c>
    </row>
    <row r="225" spans="1:7" ht="13.8" x14ac:dyDescent="0.25">
      <c r="A225" s="24" t="s">
        <v>56</v>
      </c>
      <c r="B225" s="23" t="s">
        <v>208</v>
      </c>
      <c r="C225" s="23" t="s">
        <v>0</v>
      </c>
      <c r="D225" s="23" t="s">
        <v>41</v>
      </c>
      <c r="E225" s="25">
        <f>646.3</f>
        <v>646.29999999999995</v>
      </c>
      <c r="F225" s="25">
        <f>607.5</f>
        <v>607.5</v>
      </c>
      <c r="G225" s="25">
        <f>607.5</f>
        <v>607.5</v>
      </c>
    </row>
    <row r="226" spans="1:7" ht="55.2" x14ac:dyDescent="0.25">
      <c r="A226" s="24" t="s">
        <v>171</v>
      </c>
      <c r="B226" s="23" t="s">
        <v>209</v>
      </c>
      <c r="C226" s="36"/>
      <c r="D226" s="36"/>
      <c r="E226" s="25">
        <f>E227+E229</f>
        <v>3339.2</v>
      </c>
      <c r="F226" s="25">
        <f>F227+F229</f>
        <v>3138.9</v>
      </c>
      <c r="G226" s="25">
        <f>G227+G229</f>
        <v>3138.9</v>
      </c>
    </row>
    <row r="227" spans="1:7" ht="55.2" x14ac:dyDescent="0.25">
      <c r="A227" s="24" t="s">
        <v>50</v>
      </c>
      <c r="B227" s="23" t="s">
        <v>209</v>
      </c>
      <c r="C227" s="23" t="s">
        <v>3</v>
      </c>
      <c r="D227" s="23"/>
      <c r="E227" s="25">
        <f>E228</f>
        <v>3035.7</v>
      </c>
      <c r="F227" s="25">
        <f>F228</f>
        <v>2853.6</v>
      </c>
      <c r="G227" s="25">
        <f>G228</f>
        <v>2853.6</v>
      </c>
    </row>
    <row r="228" spans="1:7" ht="13.8" x14ac:dyDescent="0.25">
      <c r="A228" s="24" t="s">
        <v>64</v>
      </c>
      <c r="B228" s="23" t="s">
        <v>209</v>
      </c>
      <c r="C228" s="23" t="s">
        <v>3</v>
      </c>
      <c r="D228" s="23" t="s">
        <v>23</v>
      </c>
      <c r="E228" s="25">
        <f>3035.7</f>
        <v>3035.7</v>
      </c>
      <c r="F228" s="25">
        <f>2853.6</f>
        <v>2853.6</v>
      </c>
      <c r="G228" s="25">
        <f>2853.6</f>
        <v>2853.6</v>
      </c>
    </row>
    <row r="229" spans="1:7" ht="27.6" x14ac:dyDescent="0.25">
      <c r="A229" s="29" t="s">
        <v>51</v>
      </c>
      <c r="B229" s="23" t="s">
        <v>209</v>
      </c>
      <c r="C229" s="23" t="s">
        <v>0</v>
      </c>
      <c r="D229" s="23"/>
      <c r="E229" s="25">
        <f>E230</f>
        <v>303.5</v>
      </c>
      <c r="F229" s="25">
        <f>F230</f>
        <v>285.3</v>
      </c>
      <c r="G229" s="25">
        <f>G230</f>
        <v>285.3</v>
      </c>
    </row>
    <row r="230" spans="1:7" ht="13.8" x14ac:dyDescent="0.25">
      <c r="A230" s="24" t="s">
        <v>64</v>
      </c>
      <c r="B230" s="23" t="s">
        <v>209</v>
      </c>
      <c r="C230" s="23" t="s">
        <v>0</v>
      </c>
      <c r="D230" s="23" t="s">
        <v>23</v>
      </c>
      <c r="E230" s="25">
        <f>303.5</f>
        <v>303.5</v>
      </c>
      <c r="F230" s="25">
        <f>285.3</f>
        <v>285.3</v>
      </c>
      <c r="G230" s="25">
        <f>285.3</f>
        <v>285.3</v>
      </c>
    </row>
    <row r="231" spans="1:7" ht="41.4" x14ac:dyDescent="0.25">
      <c r="A231" s="24" t="s">
        <v>172</v>
      </c>
      <c r="B231" s="23" t="s">
        <v>210</v>
      </c>
      <c r="C231" s="36"/>
      <c r="D231" s="36"/>
      <c r="E231" s="25">
        <f>E232+E234</f>
        <v>1105.0999999999999</v>
      </c>
      <c r="F231" s="25">
        <f>F232+F234</f>
        <v>1038.8</v>
      </c>
      <c r="G231" s="25">
        <f>G232+G234</f>
        <v>1038.8</v>
      </c>
    </row>
    <row r="232" spans="1:7" ht="55.2" x14ac:dyDescent="0.25">
      <c r="A232" s="24" t="s">
        <v>50</v>
      </c>
      <c r="B232" s="23" t="s">
        <v>210</v>
      </c>
      <c r="C232" s="23" t="s">
        <v>3</v>
      </c>
      <c r="D232" s="23"/>
      <c r="E232" s="25">
        <f>E233</f>
        <v>1012</v>
      </c>
      <c r="F232" s="25">
        <f>F233</f>
        <v>951.3</v>
      </c>
      <c r="G232" s="25">
        <f>G233</f>
        <v>951.3</v>
      </c>
    </row>
    <row r="233" spans="1:7" ht="13.8" x14ac:dyDescent="0.25">
      <c r="A233" s="24" t="s">
        <v>56</v>
      </c>
      <c r="B233" s="23" t="s">
        <v>210</v>
      </c>
      <c r="C233" s="23" t="s">
        <v>3</v>
      </c>
      <c r="D233" s="23" t="s">
        <v>41</v>
      </c>
      <c r="E233" s="25">
        <f>1012</f>
        <v>1012</v>
      </c>
      <c r="F233" s="25">
        <f>951.3</f>
        <v>951.3</v>
      </c>
      <c r="G233" s="25">
        <f>951.3</f>
        <v>951.3</v>
      </c>
    </row>
    <row r="234" spans="1:7" ht="27.6" x14ac:dyDescent="0.25">
      <c r="A234" s="29" t="s">
        <v>51</v>
      </c>
      <c r="B234" s="23" t="s">
        <v>210</v>
      </c>
      <c r="C234" s="23" t="s">
        <v>0</v>
      </c>
      <c r="D234" s="23"/>
      <c r="E234" s="25">
        <f>E235</f>
        <v>93.1</v>
      </c>
      <c r="F234" s="25">
        <f>F235</f>
        <v>87.5</v>
      </c>
      <c r="G234" s="25">
        <f>G235</f>
        <v>87.5</v>
      </c>
    </row>
    <row r="235" spans="1:7" ht="13.8" x14ac:dyDescent="0.25">
      <c r="A235" s="24" t="s">
        <v>56</v>
      </c>
      <c r="B235" s="23" t="s">
        <v>210</v>
      </c>
      <c r="C235" s="23" t="s">
        <v>0</v>
      </c>
      <c r="D235" s="23" t="s">
        <v>41</v>
      </c>
      <c r="E235" s="25">
        <f>93.1</f>
        <v>93.1</v>
      </c>
      <c r="F235" s="25">
        <f>87.5</f>
        <v>87.5</v>
      </c>
      <c r="G235" s="25">
        <f>87.5</f>
        <v>87.5</v>
      </c>
    </row>
    <row r="236" spans="1:7" ht="13.8" x14ac:dyDescent="0.25">
      <c r="A236" s="24" t="s">
        <v>185</v>
      </c>
      <c r="B236" s="23" t="s">
        <v>186</v>
      </c>
      <c r="C236" s="23"/>
      <c r="D236" s="23"/>
      <c r="E236" s="25">
        <f>E238</f>
        <v>0</v>
      </c>
      <c r="F236" s="25">
        <f t="shared" ref="F236:G236" si="82">F238</f>
        <v>6521.8</v>
      </c>
      <c r="G236" s="25">
        <f t="shared" si="82"/>
        <v>6521.8</v>
      </c>
    </row>
    <row r="237" spans="1:7" ht="13.8" x14ac:dyDescent="0.25">
      <c r="A237" s="24" t="s">
        <v>263</v>
      </c>
      <c r="B237" s="23" t="s">
        <v>246</v>
      </c>
      <c r="C237" s="23"/>
      <c r="D237" s="23"/>
      <c r="E237" s="25">
        <f>E238</f>
        <v>0</v>
      </c>
      <c r="F237" s="25">
        <f t="shared" ref="F237:G237" si="83">F238</f>
        <v>6521.8</v>
      </c>
      <c r="G237" s="25">
        <f t="shared" si="83"/>
        <v>6521.8</v>
      </c>
    </row>
    <row r="238" spans="1:7" ht="27.6" x14ac:dyDescent="0.25">
      <c r="A238" s="24" t="s">
        <v>51</v>
      </c>
      <c r="B238" s="23" t="s">
        <v>246</v>
      </c>
      <c r="C238" s="23" t="s">
        <v>0</v>
      </c>
      <c r="D238" s="23"/>
      <c r="E238" s="25">
        <f>E239</f>
        <v>0</v>
      </c>
      <c r="F238" s="25">
        <f>F239</f>
        <v>6521.8</v>
      </c>
      <c r="G238" s="25">
        <f>G239</f>
        <v>6521.8</v>
      </c>
    </row>
    <row r="239" spans="1:7" ht="13.8" x14ac:dyDescent="0.25">
      <c r="A239" s="24" t="s">
        <v>56</v>
      </c>
      <c r="B239" s="23" t="s">
        <v>246</v>
      </c>
      <c r="C239" s="23" t="s">
        <v>0</v>
      </c>
      <c r="D239" s="23" t="s">
        <v>41</v>
      </c>
      <c r="E239" s="25">
        <f>0</f>
        <v>0</v>
      </c>
      <c r="F239" s="25">
        <f>6521.8</f>
        <v>6521.8</v>
      </c>
      <c r="G239" s="25">
        <f>6521.8</f>
        <v>6521.8</v>
      </c>
    </row>
    <row r="240" spans="1:7" ht="27.6" x14ac:dyDescent="0.25">
      <c r="A240" s="24" t="s">
        <v>168</v>
      </c>
      <c r="B240" s="23" t="s">
        <v>167</v>
      </c>
      <c r="C240" s="23"/>
      <c r="D240" s="23"/>
      <c r="E240" s="25">
        <f t="shared" ref="E240:G241" si="84">E241</f>
        <v>48052.800000000003</v>
      </c>
      <c r="F240" s="25">
        <f t="shared" si="84"/>
        <v>32504.7</v>
      </c>
      <c r="G240" s="25">
        <f t="shared" si="84"/>
        <v>35204.699999999997</v>
      </c>
    </row>
    <row r="241" spans="1:7" ht="13.8" x14ac:dyDescent="0.25">
      <c r="A241" s="24" t="s">
        <v>57</v>
      </c>
      <c r="B241" s="23" t="s">
        <v>167</v>
      </c>
      <c r="C241" s="23" t="s">
        <v>1</v>
      </c>
      <c r="D241" s="23"/>
      <c r="E241" s="25">
        <f t="shared" si="84"/>
        <v>48052.800000000003</v>
      </c>
      <c r="F241" s="25">
        <f t="shared" si="84"/>
        <v>32504.7</v>
      </c>
      <c r="G241" s="25">
        <f t="shared" si="84"/>
        <v>35204.699999999997</v>
      </c>
    </row>
    <row r="242" spans="1:7" ht="13.8" x14ac:dyDescent="0.25">
      <c r="A242" s="24" t="s">
        <v>56</v>
      </c>
      <c r="B242" s="23" t="s">
        <v>167</v>
      </c>
      <c r="C242" s="23" t="s">
        <v>1</v>
      </c>
      <c r="D242" s="23" t="s">
        <v>41</v>
      </c>
      <c r="E242" s="25">
        <f>48272.8-220</f>
        <v>48052.800000000003</v>
      </c>
      <c r="F242" s="25">
        <f>32504.7</f>
        <v>32504.7</v>
      </c>
      <c r="G242" s="25">
        <f>35204.7</f>
        <v>35204.699999999997</v>
      </c>
    </row>
    <row r="243" spans="1:7" ht="13.8" x14ac:dyDescent="0.25">
      <c r="A243" s="24" t="s">
        <v>231</v>
      </c>
      <c r="B243" s="23"/>
      <c r="C243" s="23"/>
      <c r="D243" s="23"/>
      <c r="E243" s="25">
        <f>0</f>
        <v>0</v>
      </c>
      <c r="F243" s="25">
        <f>26000</f>
        <v>26000</v>
      </c>
      <c r="G243" s="25">
        <f>54000</f>
        <v>54000</v>
      </c>
    </row>
    <row r="244" spans="1:7" ht="13.8" x14ac:dyDescent="0.25">
      <c r="A244" s="33" t="s">
        <v>14</v>
      </c>
      <c r="B244" s="23"/>
      <c r="C244" s="23"/>
      <c r="D244" s="23"/>
      <c r="E244" s="25">
        <f>E10+E131+E243</f>
        <v>2771703.8000000003</v>
      </c>
      <c r="F244" s="25">
        <f>F10+F131+F243</f>
        <v>2347076.9</v>
      </c>
      <c r="G244" s="25">
        <f>G10+G131+G243</f>
        <v>2847025.7</v>
      </c>
    </row>
    <row r="245" spans="1:7" ht="18" x14ac:dyDescent="0.35">
      <c r="A245" s="12"/>
      <c r="B245" s="13"/>
      <c r="C245" s="13"/>
      <c r="D245" s="13"/>
      <c r="E245" s="4"/>
      <c r="F245" s="38"/>
      <c r="G245" s="38"/>
    </row>
    <row r="246" spans="1:7" ht="18" x14ac:dyDescent="0.35">
      <c r="A246" s="18" t="s">
        <v>148</v>
      </c>
      <c r="B246" s="20"/>
      <c r="C246" s="20"/>
      <c r="D246" s="20"/>
      <c r="E246" s="4"/>
      <c r="F246" s="7"/>
      <c r="G246" s="7" t="s">
        <v>149</v>
      </c>
    </row>
    <row r="247" spans="1:7" ht="18" x14ac:dyDescent="0.35">
      <c r="A247" s="18"/>
      <c r="B247" s="20"/>
      <c r="C247" s="20"/>
      <c r="D247" s="20"/>
      <c r="E247" s="4"/>
      <c r="F247" s="7"/>
      <c r="G247" s="7"/>
    </row>
    <row r="248" spans="1:7" ht="18" x14ac:dyDescent="0.35">
      <c r="A248" s="19" t="s">
        <v>150</v>
      </c>
      <c r="B248" s="19"/>
      <c r="C248" s="20"/>
      <c r="D248" s="20"/>
      <c r="E248" s="8"/>
      <c r="F248" s="9"/>
      <c r="G248" s="9" t="s">
        <v>151</v>
      </c>
    </row>
  </sheetData>
  <mergeCells count="6">
    <mergeCell ref="J7:L7"/>
    <mergeCell ref="J8:L8"/>
    <mergeCell ref="E1:G1"/>
    <mergeCell ref="C3:G3"/>
    <mergeCell ref="A6:G6"/>
    <mergeCell ref="C4:G4"/>
  </mergeCells>
  <phoneticPr fontId="13" type="noConversion"/>
  <pageMargins left="0.78740157480314965" right="0.78740157480314965" top="1.1811023622047245" bottom="0.59055118110236227" header="0.31496062992125984" footer="0.31496062992125984"/>
  <pageSetup paperSize="9" fitToHeight="0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H23" sqref="H23"/>
    </sheetView>
  </sheetViews>
  <sheetFormatPr defaultRowHeight="14.4" x14ac:dyDescent="0.3"/>
  <cols>
    <col min="1" max="1" width="13.5546875" customWidth="1"/>
  </cols>
  <sheetData>
    <row r="2" spans="1:1" x14ac:dyDescent="0.3">
      <c r="A2" s="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"/>
  <sheetViews>
    <sheetView workbookViewId="0">
      <selection activeCell="C1" sqref="C1:C2"/>
    </sheetView>
  </sheetViews>
  <sheetFormatPr defaultRowHeight="14.4" x14ac:dyDescent="0.3"/>
  <cols>
    <col min="1" max="1" width="17.88671875" customWidth="1"/>
    <col min="3" max="3" width="13.88671875" customWidth="1"/>
  </cols>
  <sheetData>
    <row r="2" spans="3:3" x14ac:dyDescent="0.3">
      <c r="C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мп</vt:lpstr>
      <vt:lpstr>Лист2</vt:lpstr>
      <vt:lpstr>Лист1</vt:lpstr>
      <vt:lpstr>мп!Заголовки_для_печати</vt:lpstr>
      <vt:lpstr>мп!Область_печати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</dc:creator>
  <cp:lastModifiedBy>KrasnoperovaES</cp:lastModifiedBy>
  <cp:lastPrinted>2025-12-23T07:08:39Z</cp:lastPrinted>
  <dcterms:created xsi:type="dcterms:W3CDTF">2017-11-15T01:38:32Z</dcterms:created>
  <dcterms:modified xsi:type="dcterms:W3CDTF">2025-12-29T01:45:41Z</dcterms:modified>
</cp:coreProperties>
</file>